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8"/>
  <workbookPr hidePivotFieldList="1"/>
  <mc:AlternateContent xmlns:mc="http://schemas.openxmlformats.org/markup-compatibility/2006">
    <mc:Choice Requires="x15">
      <x15ac:absPath xmlns:x15ac="http://schemas.microsoft.com/office/spreadsheetml/2010/11/ac" url="https://gizonline-my.sharepoint.com/personal/julio_brionesmolina_giz_de/Documents/00 Julio/0000 JOS/"/>
    </mc:Choice>
  </mc:AlternateContent>
  <xr:revisionPtr revIDLastSave="0" documentId="8_{13E876D4-CA32-4389-B37B-4A913472DEA9}" xr6:coauthVersionLast="47" xr6:coauthVersionMax="47" xr10:uidLastSave="{00000000-0000-0000-0000-000000000000}"/>
  <bookViews>
    <workbookView xWindow="-20610" yWindow="-120" windowWidth="20730" windowHeight="11040" tabRatio="721" firstSheet="2" activeTab="2" xr2:uid="{8FB6F6B2-08D2-4706-BABE-E0D5579E7D7A}"/>
  </bookViews>
  <sheets>
    <sheet name="Léame" sheetId="34" r:id="rId1"/>
    <sheet name="Cómo usar" sheetId="35" r:id="rId2"/>
    <sheet name="Datos" sheetId="22" r:id="rId3"/>
    <sheet name="M1.Motor" sheetId="33" r:id="rId4"/>
    <sheet name="M2.Motor" sheetId="5" r:id="rId5"/>
    <sheet name="M3.Motor" sheetId="26" r:id="rId6"/>
    <sheet name="Resultados" sheetId="32" r:id="rId7"/>
  </sheets>
  <definedNames>
    <definedName name="_xlnm._FilterDatabase" localSheetId="2" hidden="1">Datos!#REF!</definedName>
    <definedName name="_xlnm._FilterDatabase" localSheetId="4" hidden="1">'M2.Motor'!$A$6:$CH$56</definedName>
    <definedName name="_xlnm._FilterDatabase" localSheetId="5" hidden="1">'M3.Motor'!$A$6:$CO$56</definedName>
    <definedName name="DatosExternos_1" localSheetId="5" hidden="1">'M3.Motor'!#REF!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 i="22" l="1"/>
  <c r="N7" i="22"/>
  <c r="D14" i="32"/>
  <c r="AW13" i="22"/>
  <c r="AV13" i="22"/>
  <c r="D7" i="33"/>
  <c r="D11" i="33" s="1"/>
  <c r="D13" i="33" s="1"/>
  <c r="A4" i="35"/>
  <c r="C35" i="33"/>
  <c r="C34" i="33"/>
  <c r="C33" i="33"/>
  <c r="C32" i="33"/>
  <c r="C31" i="33"/>
  <c r="C30" i="33"/>
  <c r="AV14" i="22"/>
  <c r="H5" i="32"/>
  <c r="I5" i="32" s="1"/>
  <c r="AU56" i="26" l="1"/>
  <c r="AT56" i="26"/>
  <c r="U56" i="26"/>
  <c r="T56" i="26"/>
  <c r="O56" i="26"/>
  <c r="N56" i="26"/>
  <c r="K56" i="26"/>
  <c r="H56" i="26"/>
  <c r="G56" i="26"/>
  <c r="F56" i="26"/>
  <c r="AU55" i="26"/>
  <c r="AT55" i="26"/>
  <c r="U55" i="26"/>
  <c r="T55" i="26"/>
  <c r="O55" i="26"/>
  <c r="K55" i="26"/>
  <c r="H55" i="26"/>
  <c r="G55" i="26"/>
  <c r="F55" i="26"/>
  <c r="AU54" i="26"/>
  <c r="AT54" i="26"/>
  <c r="U54" i="26"/>
  <c r="T54" i="26"/>
  <c r="O54" i="26"/>
  <c r="N54" i="26"/>
  <c r="K54" i="26"/>
  <c r="H54" i="26"/>
  <c r="G54" i="26"/>
  <c r="F54" i="26"/>
  <c r="AU53" i="26"/>
  <c r="AT53" i="26"/>
  <c r="U53" i="26"/>
  <c r="T53" i="26"/>
  <c r="O53" i="26"/>
  <c r="K53" i="26"/>
  <c r="H53" i="26"/>
  <c r="G53" i="26"/>
  <c r="F53" i="26"/>
  <c r="AU52" i="26"/>
  <c r="AT52" i="26"/>
  <c r="U52" i="26"/>
  <c r="T52" i="26"/>
  <c r="O52" i="26"/>
  <c r="N52" i="26"/>
  <c r="K52" i="26"/>
  <c r="H52" i="26"/>
  <c r="G52" i="26"/>
  <c r="F52" i="26"/>
  <c r="AU51" i="26"/>
  <c r="AT51" i="26"/>
  <c r="U51" i="26"/>
  <c r="T51" i="26"/>
  <c r="O51" i="26"/>
  <c r="K51" i="26"/>
  <c r="H51" i="26"/>
  <c r="G51" i="26"/>
  <c r="F51" i="26"/>
  <c r="AU50" i="26"/>
  <c r="AT50" i="26"/>
  <c r="U50" i="26"/>
  <c r="T50" i="26"/>
  <c r="O50" i="26"/>
  <c r="N50" i="26"/>
  <c r="K50" i="26"/>
  <c r="H50" i="26"/>
  <c r="G50" i="26"/>
  <c r="F50" i="26"/>
  <c r="AU49" i="26"/>
  <c r="AT49" i="26"/>
  <c r="U49" i="26"/>
  <c r="T49" i="26"/>
  <c r="O49" i="26"/>
  <c r="K49" i="26"/>
  <c r="H49" i="26"/>
  <c r="G49" i="26"/>
  <c r="F49" i="26"/>
  <c r="AU48" i="26"/>
  <c r="AT48" i="26"/>
  <c r="U48" i="26"/>
  <c r="T48" i="26"/>
  <c r="O48" i="26"/>
  <c r="N48" i="26"/>
  <c r="K48" i="26"/>
  <c r="H48" i="26"/>
  <c r="G48" i="26"/>
  <c r="F48" i="26"/>
  <c r="AU47" i="26"/>
  <c r="AT47" i="26"/>
  <c r="U47" i="26"/>
  <c r="T47" i="26"/>
  <c r="O47" i="26"/>
  <c r="N47" i="26"/>
  <c r="K47" i="26"/>
  <c r="H47" i="26"/>
  <c r="G47" i="26"/>
  <c r="F47" i="26"/>
  <c r="AU46" i="26"/>
  <c r="AT46" i="26"/>
  <c r="U46" i="26"/>
  <c r="T46" i="26"/>
  <c r="O46" i="26"/>
  <c r="N46" i="26"/>
  <c r="K46" i="26"/>
  <c r="H46" i="26"/>
  <c r="G46" i="26"/>
  <c r="F46" i="26"/>
  <c r="AU45" i="26"/>
  <c r="AT45" i="26"/>
  <c r="U45" i="26"/>
  <c r="T45" i="26"/>
  <c r="O45" i="26"/>
  <c r="K45" i="26"/>
  <c r="H45" i="26"/>
  <c r="G45" i="26"/>
  <c r="F45" i="26"/>
  <c r="AU44" i="26"/>
  <c r="AT44" i="26"/>
  <c r="U44" i="26"/>
  <c r="T44" i="26"/>
  <c r="O44" i="26"/>
  <c r="N44" i="26"/>
  <c r="K44" i="26"/>
  <c r="H44" i="26"/>
  <c r="G44" i="26"/>
  <c r="F44" i="26"/>
  <c r="AU43" i="26"/>
  <c r="AT43" i="26"/>
  <c r="U43" i="26"/>
  <c r="T43" i="26"/>
  <c r="O43" i="26"/>
  <c r="N43" i="26"/>
  <c r="K43" i="26"/>
  <c r="H43" i="26"/>
  <c r="G43" i="26"/>
  <c r="F43" i="26"/>
  <c r="AU42" i="26"/>
  <c r="AT42" i="26"/>
  <c r="U42" i="26"/>
  <c r="T42" i="26"/>
  <c r="O42" i="26"/>
  <c r="N42" i="26"/>
  <c r="K42" i="26"/>
  <c r="H42" i="26"/>
  <c r="G42" i="26"/>
  <c r="F42" i="26"/>
  <c r="AU41" i="26"/>
  <c r="AT41" i="26"/>
  <c r="U41" i="26"/>
  <c r="T41" i="26"/>
  <c r="O41" i="26"/>
  <c r="K41" i="26"/>
  <c r="H41" i="26"/>
  <c r="G41" i="26"/>
  <c r="F41" i="26"/>
  <c r="AU40" i="26"/>
  <c r="AT40" i="26"/>
  <c r="U40" i="26"/>
  <c r="T40" i="26"/>
  <c r="O40" i="26"/>
  <c r="K40" i="26"/>
  <c r="H40" i="26"/>
  <c r="G40" i="26"/>
  <c r="F40" i="26"/>
  <c r="AU39" i="26"/>
  <c r="AT39" i="26"/>
  <c r="U39" i="26"/>
  <c r="T39" i="26"/>
  <c r="O39" i="26"/>
  <c r="N39" i="26"/>
  <c r="K39" i="26"/>
  <c r="H39" i="26"/>
  <c r="G39" i="26"/>
  <c r="F39" i="26"/>
  <c r="AU38" i="26"/>
  <c r="AT38" i="26"/>
  <c r="U38" i="26"/>
  <c r="T38" i="26"/>
  <c r="O38" i="26"/>
  <c r="N38" i="26"/>
  <c r="K38" i="26"/>
  <c r="H38" i="26"/>
  <c r="G38" i="26"/>
  <c r="F38" i="26"/>
  <c r="AU37" i="26"/>
  <c r="AT37" i="26"/>
  <c r="U37" i="26"/>
  <c r="T37" i="26"/>
  <c r="O37" i="26"/>
  <c r="N37" i="26"/>
  <c r="K37" i="26"/>
  <c r="H37" i="26"/>
  <c r="G37" i="26"/>
  <c r="F37" i="26"/>
  <c r="AU36" i="26"/>
  <c r="AT36" i="26"/>
  <c r="U36" i="26"/>
  <c r="T36" i="26"/>
  <c r="O36" i="26"/>
  <c r="N36" i="26"/>
  <c r="K36" i="26"/>
  <c r="H36" i="26"/>
  <c r="G36" i="26"/>
  <c r="F36" i="26"/>
  <c r="AU35" i="26"/>
  <c r="AT35" i="26"/>
  <c r="U35" i="26"/>
  <c r="T35" i="26"/>
  <c r="O35" i="26"/>
  <c r="N35" i="26"/>
  <c r="K35" i="26"/>
  <c r="H35" i="26"/>
  <c r="G35" i="26"/>
  <c r="F35" i="26"/>
  <c r="AU34" i="26"/>
  <c r="AT34" i="26"/>
  <c r="U34" i="26"/>
  <c r="T34" i="26"/>
  <c r="O34" i="26"/>
  <c r="N34" i="26"/>
  <c r="K34" i="26"/>
  <c r="H34" i="26"/>
  <c r="G34" i="26"/>
  <c r="F34" i="26"/>
  <c r="AU33" i="26"/>
  <c r="AT33" i="26"/>
  <c r="U33" i="26"/>
  <c r="T33" i="26"/>
  <c r="O33" i="26"/>
  <c r="N33" i="26"/>
  <c r="K33" i="26"/>
  <c r="H33" i="26"/>
  <c r="G33" i="26"/>
  <c r="F33" i="26"/>
  <c r="AU32" i="26"/>
  <c r="AT32" i="26"/>
  <c r="U32" i="26"/>
  <c r="T32" i="26"/>
  <c r="O32" i="26"/>
  <c r="N32" i="26"/>
  <c r="K32" i="26"/>
  <c r="H32" i="26"/>
  <c r="G32" i="26"/>
  <c r="F32" i="26"/>
  <c r="AT8" i="26"/>
  <c r="AU8" i="26"/>
  <c r="AT9" i="26"/>
  <c r="AU9" i="26"/>
  <c r="AT10" i="26"/>
  <c r="AU10" i="26"/>
  <c r="AT11" i="26"/>
  <c r="AU11" i="26"/>
  <c r="AT12" i="26"/>
  <c r="AU12" i="26"/>
  <c r="AT13" i="26"/>
  <c r="AU13" i="26"/>
  <c r="AT14" i="26"/>
  <c r="AU14" i="26"/>
  <c r="AT15" i="26"/>
  <c r="AU15" i="26"/>
  <c r="AT16" i="26"/>
  <c r="AU16" i="26"/>
  <c r="AT17" i="26"/>
  <c r="AU17" i="26"/>
  <c r="AT18" i="26"/>
  <c r="AU18" i="26"/>
  <c r="AT19" i="26"/>
  <c r="AU19" i="26"/>
  <c r="AT20" i="26"/>
  <c r="AU20" i="26"/>
  <c r="AT21" i="26"/>
  <c r="AU21" i="26"/>
  <c r="AT22" i="26"/>
  <c r="AU22" i="26"/>
  <c r="AT23" i="26"/>
  <c r="AU23" i="26"/>
  <c r="AT24" i="26"/>
  <c r="AU24" i="26"/>
  <c r="AT25" i="26"/>
  <c r="AU25" i="26"/>
  <c r="AT26" i="26"/>
  <c r="AU26" i="26"/>
  <c r="AT27" i="26"/>
  <c r="AU27" i="26"/>
  <c r="AT28" i="26"/>
  <c r="AU28" i="26"/>
  <c r="AT29" i="26"/>
  <c r="AU29" i="26"/>
  <c r="AT30" i="26"/>
  <c r="AU30" i="26"/>
  <c r="AT31" i="26"/>
  <c r="AU31" i="26"/>
  <c r="AU7" i="26"/>
  <c r="AT7" i="26"/>
  <c r="V34" i="26" l="1"/>
  <c r="V33" i="26"/>
  <c r="V37" i="26"/>
  <c r="V42" i="26"/>
  <c r="V46" i="26"/>
  <c r="V35" i="26"/>
  <c r="V39" i="26"/>
  <c r="V44" i="26"/>
  <c r="V54" i="26"/>
  <c r="V48" i="26"/>
  <c r="V56" i="26"/>
  <c r="V38" i="26"/>
  <c r="V43" i="26"/>
  <c r="AB48" i="26"/>
  <c r="Z48" i="26"/>
  <c r="Z36" i="26"/>
  <c r="AB36" i="26"/>
  <c r="Z35" i="26"/>
  <c r="AB35" i="26"/>
  <c r="AB39" i="26"/>
  <c r="Z39" i="26"/>
  <c r="Z44" i="26"/>
  <c r="AB44" i="26"/>
  <c r="AB54" i="26"/>
  <c r="Z54" i="26"/>
  <c r="V32" i="26"/>
  <c r="V36" i="26"/>
  <c r="AB46" i="26"/>
  <c r="Z46" i="26"/>
  <c r="V50" i="26"/>
  <c r="AB56" i="26"/>
  <c r="Z56" i="26"/>
  <c r="AB33" i="26"/>
  <c r="Z33" i="26"/>
  <c r="AB37" i="26"/>
  <c r="Z37" i="26"/>
  <c r="Z42" i="26"/>
  <c r="AB42" i="26"/>
  <c r="AB47" i="26"/>
  <c r="Z47" i="26"/>
  <c r="Z52" i="26"/>
  <c r="AB52" i="26"/>
  <c r="AB32" i="26"/>
  <c r="Z32" i="26"/>
  <c r="AB50" i="26"/>
  <c r="Z50" i="26"/>
  <c r="Z34" i="26"/>
  <c r="AB34" i="26"/>
  <c r="AB38" i="26"/>
  <c r="Z38" i="26"/>
  <c r="Z43" i="26"/>
  <c r="AB43" i="26"/>
  <c r="V47" i="26"/>
  <c r="V52" i="26"/>
  <c r="AA48" i="26"/>
  <c r="AV48" i="26"/>
  <c r="AX48" i="26"/>
  <c r="AA35" i="26"/>
  <c r="AV35" i="26"/>
  <c r="AX35" i="26"/>
  <c r="AV39" i="26"/>
  <c r="AX39" i="26"/>
  <c r="AA39" i="26"/>
  <c r="AV44" i="26"/>
  <c r="AX44" i="26"/>
  <c r="AA44" i="26"/>
  <c r="AX54" i="26"/>
  <c r="AA54" i="26"/>
  <c r="AV54" i="26"/>
  <c r="AV36" i="26"/>
  <c r="AX36" i="26"/>
  <c r="AA36" i="26"/>
  <c r="AX46" i="26"/>
  <c r="AV46" i="26"/>
  <c r="AA46" i="26"/>
  <c r="AA56" i="26"/>
  <c r="AV56" i="26"/>
  <c r="AX56" i="26"/>
  <c r="AA32" i="26"/>
  <c r="AV32" i="26"/>
  <c r="AX32" i="26"/>
  <c r="AA50" i="26"/>
  <c r="AV50" i="26"/>
  <c r="AX50" i="26"/>
  <c r="AX33" i="26"/>
  <c r="AA33" i="26"/>
  <c r="AV33" i="26"/>
  <c r="AX37" i="26"/>
  <c r="AA37" i="26"/>
  <c r="AV37" i="26"/>
  <c r="AV42" i="26"/>
  <c r="AA42" i="26"/>
  <c r="AX42" i="26"/>
  <c r="AV47" i="26"/>
  <c r="AX47" i="26"/>
  <c r="AA47" i="26"/>
  <c r="AV52" i="26"/>
  <c r="AX52" i="26"/>
  <c r="AA52" i="26"/>
  <c r="AV34" i="26"/>
  <c r="AA34" i="26"/>
  <c r="AX34" i="26"/>
  <c r="AX38" i="26"/>
  <c r="AV38" i="26"/>
  <c r="AA38" i="26"/>
  <c r="AA43" i="26"/>
  <c r="AV43" i="26"/>
  <c r="AX43" i="26"/>
  <c r="AP48" i="26"/>
  <c r="AR48" i="26"/>
  <c r="AS48" i="26"/>
  <c r="Q48" i="26"/>
  <c r="AQ48" i="26"/>
  <c r="R48" i="26"/>
  <c r="S48" i="26"/>
  <c r="P48" i="26"/>
  <c r="AP34" i="26"/>
  <c r="AR34" i="26"/>
  <c r="AS34" i="26"/>
  <c r="Q34" i="26"/>
  <c r="R34" i="26"/>
  <c r="S34" i="26"/>
  <c r="AQ34" i="26"/>
  <c r="P34" i="26"/>
  <c r="AR35" i="26"/>
  <c r="AS35" i="26"/>
  <c r="AP35" i="26"/>
  <c r="R35" i="26"/>
  <c r="AQ35" i="26"/>
  <c r="P35" i="26"/>
  <c r="Q35" i="26"/>
  <c r="S35" i="26"/>
  <c r="AR39" i="26"/>
  <c r="AS39" i="26"/>
  <c r="AP39" i="26"/>
  <c r="R39" i="26"/>
  <c r="S39" i="26"/>
  <c r="AQ39" i="26"/>
  <c r="P39" i="26"/>
  <c r="Q39" i="26"/>
  <c r="AP54" i="26"/>
  <c r="AR54" i="26"/>
  <c r="AS54" i="26"/>
  <c r="Q54" i="26"/>
  <c r="R54" i="26"/>
  <c r="AQ54" i="26"/>
  <c r="S54" i="26"/>
  <c r="P54" i="26"/>
  <c r="AP32" i="26"/>
  <c r="AR32" i="26"/>
  <c r="R32" i="26"/>
  <c r="AS32" i="26"/>
  <c r="S32" i="26"/>
  <c r="AQ32" i="26"/>
  <c r="P32" i="26"/>
  <c r="Q32" i="26"/>
  <c r="AP36" i="26"/>
  <c r="AR36" i="26"/>
  <c r="AS36" i="26"/>
  <c r="Q36" i="26"/>
  <c r="R36" i="26"/>
  <c r="S36" i="26"/>
  <c r="P36" i="26"/>
  <c r="AQ36" i="26"/>
  <c r="AP50" i="26"/>
  <c r="AR50" i="26"/>
  <c r="AS50" i="26"/>
  <c r="Q50" i="26"/>
  <c r="R50" i="26"/>
  <c r="S50" i="26"/>
  <c r="P50" i="26"/>
  <c r="AQ50" i="26"/>
  <c r="AR43" i="26"/>
  <c r="AS43" i="26"/>
  <c r="AP43" i="26"/>
  <c r="AQ43" i="26"/>
  <c r="P43" i="26"/>
  <c r="Q43" i="26"/>
  <c r="R43" i="26"/>
  <c r="S43" i="26"/>
  <c r="AP46" i="26"/>
  <c r="AR46" i="26"/>
  <c r="AS46" i="26"/>
  <c r="Q46" i="26"/>
  <c r="R46" i="26"/>
  <c r="S46" i="26"/>
  <c r="P46" i="26"/>
  <c r="AQ46" i="26"/>
  <c r="AP56" i="26"/>
  <c r="AR56" i="26"/>
  <c r="AS56" i="26"/>
  <c r="Q56" i="26"/>
  <c r="R56" i="26"/>
  <c r="S56" i="26"/>
  <c r="AQ56" i="26"/>
  <c r="P56" i="26"/>
  <c r="AP44" i="26"/>
  <c r="AR44" i="26"/>
  <c r="AS44" i="26"/>
  <c r="Q44" i="26"/>
  <c r="R44" i="26"/>
  <c r="S44" i="26"/>
  <c r="AQ44" i="26"/>
  <c r="P44" i="26"/>
  <c r="AP38" i="26"/>
  <c r="AR38" i="26"/>
  <c r="AS38" i="26"/>
  <c r="Q38" i="26"/>
  <c r="R38" i="26"/>
  <c r="AQ38" i="26"/>
  <c r="S38" i="26"/>
  <c r="P38" i="26"/>
  <c r="AR33" i="26"/>
  <c r="AS33" i="26"/>
  <c r="AP33" i="26"/>
  <c r="AQ33" i="26"/>
  <c r="P33" i="26"/>
  <c r="Q33" i="26"/>
  <c r="R33" i="26"/>
  <c r="S33" i="26"/>
  <c r="AR37" i="26"/>
  <c r="AS37" i="26"/>
  <c r="AP37" i="26"/>
  <c r="AQ37" i="26"/>
  <c r="P37" i="26"/>
  <c r="Q37" i="26"/>
  <c r="R37" i="26"/>
  <c r="S37" i="26"/>
  <c r="AP42" i="26"/>
  <c r="AR42" i="26"/>
  <c r="AS42" i="26"/>
  <c r="AQ42" i="26"/>
  <c r="Q42" i="26"/>
  <c r="R42" i="26"/>
  <c r="S42" i="26"/>
  <c r="P42" i="26"/>
  <c r="AR47" i="26"/>
  <c r="AS47" i="26"/>
  <c r="AQ47" i="26"/>
  <c r="P47" i="26"/>
  <c r="AP47" i="26"/>
  <c r="Q47" i="26"/>
  <c r="S47" i="26"/>
  <c r="R47" i="26"/>
  <c r="AP52" i="26"/>
  <c r="AR52" i="26"/>
  <c r="AS52" i="26"/>
  <c r="Q52" i="26"/>
  <c r="R52" i="26"/>
  <c r="S52" i="26"/>
  <c r="P52" i="26"/>
  <c r="AQ52" i="26"/>
  <c r="W52" i="26"/>
  <c r="I39" i="26"/>
  <c r="I43" i="26"/>
  <c r="I41" i="26"/>
  <c r="I44" i="26"/>
  <c r="X44" i="26"/>
  <c r="I54" i="26"/>
  <c r="I51" i="26"/>
  <c r="W35" i="26"/>
  <c r="W33" i="26"/>
  <c r="I34" i="26"/>
  <c r="I37" i="26"/>
  <c r="I50" i="26"/>
  <c r="I53" i="26"/>
  <c r="I56" i="26"/>
  <c r="I38" i="26"/>
  <c r="I42" i="26"/>
  <c r="I47" i="26"/>
  <c r="I32" i="26"/>
  <c r="I52" i="26"/>
  <c r="X33" i="26"/>
  <c r="I35" i="26"/>
  <c r="W37" i="26"/>
  <c r="W48" i="26"/>
  <c r="I55" i="26"/>
  <c r="X56" i="26"/>
  <c r="X38" i="26"/>
  <c r="X42" i="26"/>
  <c r="I45" i="26"/>
  <c r="I49" i="26"/>
  <c r="X32" i="26"/>
  <c r="I33" i="26"/>
  <c r="X37" i="26"/>
  <c r="W34" i="26"/>
  <c r="W32" i="26"/>
  <c r="X34" i="26"/>
  <c r="W36" i="26"/>
  <c r="X50" i="26"/>
  <c r="W50" i="26"/>
  <c r="X36" i="26"/>
  <c r="W39" i="26"/>
  <c r="X39" i="26"/>
  <c r="W38" i="26"/>
  <c r="I48" i="26"/>
  <c r="X35" i="26"/>
  <c r="I36" i="26"/>
  <c r="I40" i="26"/>
  <c r="X46" i="26"/>
  <c r="W46" i="26"/>
  <c r="W43" i="26"/>
  <c r="X43" i="26"/>
  <c r="I46" i="26"/>
  <c r="W42" i="26"/>
  <c r="X47" i="26"/>
  <c r="X48" i="26"/>
  <c r="W44" i="26"/>
  <c r="X52" i="26"/>
  <c r="W47" i="26"/>
  <c r="X54" i="26"/>
  <c r="W54" i="26"/>
  <c r="W56" i="26"/>
  <c r="N8" i="26" l="1"/>
  <c r="O8" i="26"/>
  <c r="N9" i="26"/>
  <c r="O9" i="26"/>
  <c r="N10" i="26"/>
  <c r="O10" i="26"/>
  <c r="N11" i="26"/>
  <c r="O11" i="26"/>
  <c r="N12" i="26"/>
  <c r="O12" i="26"/>
  <c r="N13" i="26"/>
  <c r="O13" i="26"/>
  <c r="N14" i="26"/>
  <c r="O14" i="26"/>
  <c r="O15" i="26"/>
  <c r="O16" i="26"/>
  <c r="N17" i="26"/>
  <c r="O17" i="26"/>
  <c r="N18" i="26"/>
  <c r="O18" i="26"/>
  <c r="N19" i="26"/>
  <c r="O19" i="26"/>
  <c r="O20" i="26"/>
  <c r="N21" i="26"/>
  <c r="O21" i="26"/>
  <c r="N22" i="26"/>
  <c r="O22" i="26"/>
  <c r="N23" i="26"/>
  <c r="O23" i="26"/>
  <c r="O24" i="26"/>
  <c r="N25" i="26"/>
  <c r="O25" i="26"/>
  <c r="O26" i="26"/>
  <c r="N27" i="26"/>
  <c r="O27" i="26"/>
  <c r="O28" i="26"/>
  <c r="N29" i="26"/>
  <c r="O29" i="26"/>
  <c r="O30" i="26"/>
  <c r="N31" i="26"/>
  <c r="O31" i="26"/>
  <c r="O7" i="26"/>
  <c r="N7" i="26"/>
  <c r="K8" i="26"/>
  <c r="K9" i="26"/>
  <c r="K10" i="26"/>
  <c r="K11" i="26"/>
  <c r="K12" i="26"/>
  <c r="K13" i="26"/>
  <c r="K14" i="26"/>
  <c r="K15" i="26"/>
  <c r="K16" i="26"/>
  <c r="K17" i="26"/>
  <c r="K18" i="26"/>
  <c r="K19" i="26"/>
  <c r="K20" i="26"/>
  <c r="K21" i="26"/>
  <c r="K22" i="26"/>
  <c r="K23" i="26"/>
  <c r="K24" i="26"/>
  <c r="K25" i="26"/>
  <c r="K26" i="26"/>
  <c r="K27" i="26"/>
  <c r="K28" i="26"/>
  <c r="K29" i="26"/>
  <c r="K30" i="26"/>
  <c r="K31" i="26"/>
  <c r="K7" i="26"/>
  <c r="H8" i="26"/>
  <c r="H9" i="26"/>
  <c r="H10" i="26"/>
  <c r="H11" i="26"/>
  <c r="H12" i="26"/>
  <c r="H13" i="26"/>
  <c r="H14" i="26"/>
  <c r="H15" i="26"/>
  <c r="H16" i="26"/>
  <c r="H17" i="26"/>
  <c r="H18" i="26"/>
  <c r="H19" i="26"/>
  <c r="H20" i="26"/>
  <c r="H21" i="26"/>
  <c r="H22" i="26"/>
  <c r="H23" i="26"/>
  <c r="H24" i="26"/>
  <c r="H25" i="26"/>
  <c r="H26" i="26"/>
  <c r="H27" i="26"/>
  <c r="H28" i="26"/>
  <c r="H29" i="26"/>
  <c r="H30" i="26"/>
  <c r="H31" i="26"/>
  <c r="H7" i="26"/>
  <c r="G8" i="26"/>
  <c r="G9" i="26"/>
  <c r="G10" i="26"/>
  <c r="G11" i="26"/>
  <c r="G12" i="26"/>
  <c r="G13" i="26"/>
  <c r="G14" i="26"/>
  <c r="G15" i="26"/>
  <c r="G16" i="26"/>
  <c r="G17" i="26"/>
  <c r="G18" i="26"/>
  <c r="G19" i="26"/>
  <c r="G20" i="26"/>
  <c r="G21" i="26"/>
  <c r="G22" i="26"/>
  <c r="G23" i="26"/>
  <c r="G24" i="26"/>
  <c r="G25" i="26"/>
  <c r="G26" i="26"/>
  <c r="G27" i="26"/>
  <c r="G28" i="26"/>
  <c r="G29" i="26"/>
  <c r="G30" i="26"/>
  <c r="G31" i="26"/>
  <c r="G7" i="26"/>
  <c r="F8" i="26"/>
  <c r="F9" i="26"/>
  <c r="F10" i="26"/>
  <c r="F11" i="26"/>
  <c r="F12" i="26"/>
  <c r="F13" i="26"/>
  <c r="F14" i="26"/>
  <c r="F15" i="26"/>
  <c r="F16" i="26"/>
  <c r="F17" i="26"/>
  <c r="F18" i="26"/>
  <c r="F19" i="26"/>
  <c r="F20" i="26"/>
  <c r="F21" i="26"/>
  <c r="F22" i="26"/>
  <c r="F23" i="26"/>
  <c r="F24" i="26"/>
  <c r="F25" i="26"/>
  <c r="F26" i="26"/>
  <c r="F27" i="26"/>
  <c r="F28" i="26"/>
  <c r="F29" i="26"/>
  <c r="F30" i="26"/>
  <c r="F31" i="26"/>
  <c r="F7" i="26"/>
  <c r="L8" i="5"/>
  <c r="L9" i="5"/>
  <c r="L10" i="5"/>
  <c r="L11" i="5"/>
  <c r="L12" i="5"/>
  <c r="L13" i="5"/>
  <c r="L14" i="5"/>
  <c r="L15" i="5"/>
  <c r="L16" i="5"/>
  <c r="L17" i="5"/>
  <c r="L18" i="5"/>
  <c r="L19" i="5"/>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7" i="5"/>
  <c r="K8" i="5"/>
  <c r="K9" i="5"/>
  <c r="K10" i="5"/>
  <c r="K11" i="5"/>
  <c r="K12" i="5"/>
  <c r="K13" i="5"/>
  <c r="K14" i="5"/>
  <c r="K15" i="5"/>
  <c r="K16" i="5"/>
  <c r="K17" i="5"/>
  <c r="K18" i="5"/>
  <c r="K19" i="5"/>
  <c r="K20" i="5"/>
  <c r="K21" i="5"/>
  <c r="K22" i="5"/>
  <c r="K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7" i="5"/>
  <c r="I8" i="5"/>
  <c r="I9" i="5"/>
  <c r="I10" i="5"/>
  <c r="I11" i="5"/>
  <c r="I12" i="5"/>
  <c r="I13" i="5"/>
  <c r="I14" i="5"/>
  <c r="I15" i="5"/>
  <c r="I16" i="5"/>
  <c r="I17" i="5"/>
  <c r="I18" i="5"/>
  <c r="I19" i="5"/>
  <c r="I20" i="5"/>
  <c r="I21" i="5"/>
  <c r="I22" i="5"/>
  <c r="I23" i="5"/>
  <c r="I24" i="5"/>
  <c r="I25" i="5"/>
  <c r="I26" i="5"/>
  <c r="I27" i="5"/>
  <c r="I28" i="5"/>
  <c r="I29" i="5"/>
  <c r="I30" i="5"/>
  <c r="I31" i="5"/>
  <c r="I32" i="5"/>
  <c r="I33" i="5"/>
  <c r="I34" i="5"/>
  <c r="I35" i="5"/>
  <c r="I36" i="5"/>
  <c r="I37" i="5"/>
  <c r="I38" i="5"/>
  <c r="I39" i="5"/>
  <c r="I40" i="5"/>
  <c r="I41" i="5"/>
  <c r="I42" i="5"/>
  <c r="I43" i="5"/>
  <c r="I44" i="5"/>
  <c r="I45" i="5"/>
  <c r="I46" i="5"/>
  <c r="I47" i="5"/>
  <c r="I48" i="5"/>
  <c r="I49" i="5"/>
  <c r="I50" i="5"/>
  <c r="I51" i="5"/>
  <c r="I52" i="5"/>
  <c r="I53" i="5"/>
  <c r="I54" i="5"/>
  <c r="I55" i="5"/>
  <c r="I56" i="5"/>
  <c r="I7" i="5"/>
  <c r="F8" i="5"/>
  <c r="G8" i="5"/>
  <c r="F9" i="5"/>
  <c r="G9" i="5"/>
  <c r="F10" i="5"/>
  <c r="G10" i="5"/>
  <c r="F11" i="5"/>
  <c r="G11" i="5"/>
  <c r="F12" i="5"/>
  <c r="G12" i="5"/>
  <c r="F13" i="5"/>
  <c r="G13" i="5"/>
  <c r="F14" i="5"/>
  <c r="G14" i="5"/>
  <c r="F15" i="5"/>
  <c r="G15" i="5"/>
  <c r="F16" i="5"/>
  <c r="G16" i="5"/>
  <c r="F17" i="5"/>
  <c r="G17" i="5"/>
  <c r="F18" i="5"/>
  <c r="G18" i="5"/>
  <c r="F19" i="5"/>
  <c r="G19" i="5"/>
  <c r="F20" i="5"/>
  <c r="G20" i="5"/>
  <c r="F21" i="5"/>
  <c r="G21" i="5"/>
  <c r="F22" i="5"/>
  <c r="G22" i="5"/>
  <c r="F23" i="5"/>
  <c r="G23" i="5"/>
  <c r="F24" i="5"/>
  <c r="G24" i="5"/>
  <c r="F25" i="5"/>
  <c r="G25" i="5"/>
  <c r="F26" i="5"/>
  <c r="G26" i="5"/>
  <c r="F27" i="5"/>
  <c r="G27" i="5"/>
  <c r="F28" i="5"/>
  <c r="G28" i="5"/>
  <c r="F29" i="5"/>
  <c r="G29" i="5"/>
  <c r="F30" i="5"/>
  <c r="G30" i="5"/>
  <c r="F31" i="5"/>
  <c r="G31" i="5"/>
  <c r="F32" i="5"/>
  <c r="G32" i="5"/>
  <c r="F33" i="5"/>
  <c r="G33" i="5"/>
  <c r="F34" i="5"/>
  <c r="G34" i="5"/>
  <c r="F35" i="5"/>
  <c r="G35" i="5"/>
  <c r="F36" i="5"/>
  <c r="G36" i="5"/>
  <c r="F37" i="5"/>
  <c r="G37" i="5"/>
  <c r="F38" i="5"/>
  <c r="G38" i="5"/>
  <c r="F39" i="5"/>
  <c r="G39" i="5"/>
  <c r="F40" i="5"/>
  <c r="G40" i="5"/>
  <c r="F41" i="5"/>
  <c r="G41" i="5"/>
  <c r="F42" i="5"/>
  <c r="G42" i="5"/>
  <c r="F43" i="5"/>
  <c r="G43" i="5"/>
  <c r="F44" i="5"/>
  <c r="G44" i="5"/>
  <c r="F45" i="5"/>
  <c r="G45" i="5"/>
  <c r="F46" i="5"/>
  <c r="G46" i="5"/>
  <c r="F47" i="5"/>
  <c r="G47" i="5"/>
  <c r="F48" i="5"/>
  <c r="G48" i="5"/>
  <c r="F49" i="5"/>
  <c r="G49" i="5"/>
  <c r="F50" i="5"/>
  <c r="G50" i="5"/>
  <c r="F51" i="5"/>
  <c r="G51" i="5"/>
  <c r="F52" i="5"/>
  <c r="G52" i="5"/>
  <c r="F53" i="5"/>
  <c r="G53" i="5"/>
  <c r="F54" i="5"/>
  <c r="G54" i="5"/>
  <c r="F55" i="5"/>
  <c r="G55" i="5"/>
  <c r="F56" i="5"/>
  <c r="G56" i="5"/>
  <c r="G7" i="5"/>
  <c r="F7" i="5"/>
  <c r="U8" i="5"/>
  <c r="D20" i="33"/>
  <c r="D21" i="33"/>
  <c r="D22" i="33"/>
  <c r="AW7" i="26" l="1"/>
  <c r="AV7" i="26"/>
  <c r="V31" i="26"/>
  <c r="V21" i="26"/>
  <c r="V29" i="26"/>
  <c r="V19" i="26"/>
  <c r="V27" i="26"/>
  <c r="V14" i="26"/>
  <c r="V10" i="26"/>
  <c r="V18" i="26"/>
  <c r="V13" i="26"/>
  <c r="V9" i="26"/>
  <c r="AB31" i="26"/>
  <c r="V25" i="26"/>
  <c r="AB21" i="26"/>
  <c r="V11" i="26"/>
  <c r="AB25" i="26"/>
  <c r="AB11" i="26"/>
  <c r="AB8" i="26"/>
  <c r="AB17" i="26"/>
  <c r="AB29" i="26"/>
  <c r="V23" i="26"/>
  <c r="AB19" i="26"/>
  <c r="AB14" i="26"/>
  <c r="AB10" i="26"/>
  <c r="AB12" i="26"/>
  <c r="AB23" i="26"/>
  <c r="AB7" i="26"/>
  <c r="V22" i="26"/>
  <c r="AB18" i="26"/>
  <c r="AB13" i="26"/>
  <c r="AB9" i="26"/>
  <c r="AB27" i="26"/>
  <c r="AB22" i="26"/>
  <c r="V17" i="26"/>
  <c r="V12" i="26"/>
  <c r="V8" i="26"/>
  <c r="AX14" i="26"/>
  <c r="AA14" i="26"/>
  <c r="AV14" i="26"/>
  <c r="AW14" i="26"/>
  <c r="AW23" i="26"/>
  <c r="AV23" i="26"/>
  <c r="AX23" i="26"/>
  <c r="AA23" i="26"/>
  <c r="AW31" i="26"/>
  <c r="AV31" i="26"/>
  <c r="AA31" i="26"/>
  <c r="AX31" i="26"/>
  <c r="AW25" i="26"/>
  <c r="AX25" i="26"/>
  <c r="AA25" i="26"/>
  <c r="AV25" i="26"/>
  <c r="AW54" i="26"/>
  <c r="AY54" i="26" s="1"/>
  <c r="AZ54" i="26" s="1"/>
  <c r="AW50" i="26"/>
  <c r="AY50" i="26" s="1"/>
  <c r="AZ50" i="26" s="1"/>
  <c r="AW35" i="26"/>
  <c r="AY35" i="26" s="1"/>
  <c r="AZ35" i="26" s="1"/>
  <c r="AW37" i="26"/>
  <c r="AY37" i="26" s="1"/>
  <c r="AZ37" i="26" s="1"/>
  <c r="AW43" i="26"/>
  <c r="AY43" i="26" s="1"/>
  <c r="AZ43" i="26" s="1"/>
  <c r="AW39" i="26"/>
  <c r="AY39" i="26" s="1"/>
  <c r="AZ39" i="26" s="1"/>
  <c r="AW34" i="26"/>
  <c r="AY34" i="26" s="1"/>
  <c r="AZ34" i="26" s="1"/>
  <c r="AW46" i="26"/>
  <c r="AY46" i="26" s="1"/>
  <c r="AZ46" i="26" s="1"/>
  <c r="AW47" i="26"/>
  <c r="AY47" i="26" s="1"/>
  <c r="AZ47" i="26" s="1"/>
  <c r="AW44" i="26"/>
  <c r="AY44" i="26" s="1"/>
  <c r="AZ44" i="26" s="1"/>
  <c r="AW32" i="26"/>
  <c r="AY32" i="26" s="1"/>
  <c r="AZ32" i="26" s="1"/>
  <c r="AW48" i="26"/>
  <c r="AY48" i="26" s="1"/>
  <c r="AZ48" i="26" s="1"/>
  <c r="AW33" i="26"/>
  <c r="AY33" i="26" s="1"/>
  <c r="AZ33" i="26" s="1"/>
  <c r="AW56" i="26"/>
  <c r="AY56" i="26" s="1"/>
  <c r="AZ56" i="26" s="1"/>
  <c r="AW42" i="26"/>
  <c r="AY42" i="26" s="1"/>
  <c r="AZ42" i="26" s="1"/>
  <c r="AW52" i="26"/>
  <c r="AY52" i="26" s="1"/>
  <c r="AZ52" i="26" s="1"/>
  <c r="AW38" i="26"/>
  <c r="AY38" i="26" s="1"/>
  <c r="AZ38" i="26" s="1"/>
  <c r="AW36" i="26"/>
  <c r="AY36" i="26" s="1"/>
  <c r="AZ36" i="26" s="1"/>
  <c r="AW29" i="26"/>
  <c r="AV29" i="26"/>
  <c r="AX29" i="26"/>
  <c r="AA29" i="26"/>
  <c r="AA19" i="26"/>
  <c r="AV19" i="26"/>
  <c r="AW19" i="26"/>
  <c r="AX19" i="26"/>
  <c r="AA10" i="26"/>
  <c r="AV10" i="26"/>
  <c r="AX10" i="26"/>
  <c r="AW10" i="26"/>
  <c r="AA7" i="26"/>
  <c r="AV18" i="26"/>
  <c r="AA18" i="26"/>
  <c r="AX18" i="26"/>
  <c r="AW18" i="26"/>
  <c r="AW13" i="26"/>
  <c r="AV13" i="26"/>
  <c r="AA13" i="26"/>
  <c r="AX13" i="26"/>
  <c r="AW9" i="26"/>
  <c r="AX9" i="26"/>
  <c r="AA9" i="26"/>
  <c r="AV9" i="26"/>
  <c r="AW21" i="26"/>
  <c r="AA21" i="26"/>
  <c r="AX21" i="26"/>
  <c r="AV21" i="26"/>
  <c r="AV11" i="26"/>
  <c r="AW11" i="26"/>
  <c r="AX11" i="26"/>
  <c r="AA11" i="26"/>
  <c r="AV27" i="26"/>
  <c r="AX27" i="26"/>
  <c r="AW27" i="26"/>
  <c r="AA27" i="26"/>
  <c r="AX22" i="26"/>
  <c r="AW22" i="26"/>
  <c r="AA22" i="26"/>
  <c r="AV22" i="26"/>
  <c r="AW17" i="26"/>
  <c r="AX17" i="26"/>
  <c r="AA17" i="26"/>
  <c r="AV17" i="26"/>
  <c r="AV12" i="26"/>
  <c r="AW12" i="26"/>
  <c r="AX12" i="26"/>
  <c r="AA12" i="26"/>
  <c r="AA8" i="26"/>
  <c r="AV8" i="26"/>
  <c r="AW8" i="26"/>
  <c r="AX8" i="26"/>
  <c r="V7" i="26"/>
  <c r="AR21" i="26"/>
  <c r="R21" i="26"/>
  <c r="AS21" i="26"/>
  <c r="S21" i="26"/>
  <c r="AP21" i="26"/>
  <c r="AQ21" i="26"/>
  <c r="P21" i="26"/>
  <c r="Q21" i="26"/>
  <c r="AR25" i="26"/>
  <c r="R25" i="26"/>
  <c r="AS25" i="26"/>
  <c r="S25" i="26"/>
  <c r="P25" i="26"/>
  <c r="Q25" i="26"/>
  <c r="AP25" i="26"/>
  <c r="AQ25" i="26"/>
  <c r="AR11" i="26"/>
  <c r="R11" i="26"/>
  <c r="AS11" i="26"/>
  <c r="S11" i="26"/>
  <c r="AP11" i="26"/>
  <c r="AQ11" i="26"/>
  <c r="Q11" i="26"/>
  <c r="P11" i="26"/>
  <c r="AR29" i="26"/>
  <c r="R29" i="26"/>
  <c r="AS29" i="26"/>
  <c r="S29" i="26"/>
  <c r="P29" i="26"/>
  <c r="AP29" i="26"/>
  <c r="Q29" i="26"/>
  <c r="AQ29" i="26"/>
  <c r="AP10" i="26"/>
  <c r="P10" i="26"/>
  <c r="AR10" i="26"/>
  <c r="R10" i="26"/>
  <c r="AS10" i="26"/>
  <c r="S10" i="26"/>
  <c r="AQ10" i="26"/>
  <c r="Q10" i="26"/>
  <c r="AR23" i="26"/>
  <c r="R23" i="26"/>
  <c r="AS23" i="26"/>
  <c r="S23" i="26"/>
  <c r="Q23" i="26"/>
  <c r="AP23" i="26"/>
  <c r="AQ23" i="26"/>
  <c r="P23" i="26"/>
  <c r="AQ7" i="26"/>
  <c r="AP7" i="26"/>
  <c r="P7" i="26"/>
  <c r="AS7" i="26"/>
  <c r="AR7" i="26"/>
  <c r="S7" i="26"/>
  <c r="R7" i="26"/>
  <c r="Q7" i="26"/>
  <c r="AX7" i="26"/>
  <c r="AP18" i="26"/>
  <c r="P18" i="26"/>
  <c r="AR18" i="26"/>
  <c r="R18" i="26"/>
  <c r="AS18" i="26"/>
  <c r="S18" i="26"/>
  <c r="Q18" i="26"/>
  <c r="AQ18" i="26"/>
  <c r="AR13" i="26"/>
  <c r="R13" i="26"/>
  <c r="AS13" i="26"/>
  <c r="S13" i="26"/>
  <c r="Q13" i="26"/>
  <c r="AP13" i="26"/>
  <c r="AQ13" i="26"/>
  <c r="P13" i="26"/>
  <c r="AR9" i="26"/>
  <c r="R9" i="26"/>
  <c r="AS9" i="26"/>
  <c r="S9" i="26"/>
  <c r="P9" i="26"/>
  <c r="Q9" i="26"/>
  <c r="AP9" i="26"/>
  <c r="AQ9" i="26"/>
  <c r="AR31" i="26"/>
  <c r="R31" i="26"/>
  <c r="AS31" i="26"/>
  <c r="S31" i="26"/>
  <c r="AQ31" i="26"/>
  <c r="Q31" i="26"/>
  <c r="P31" i="26"/>
  <c r="AP31" i="26"/>
  <c r="AP14" i="26"/>
  <c r="P14" i="26"/>
  <c r="AR14" i="26"/>
  <c r="R14" i="26"/>
  <c r="AS14" i="26"/>
  <c r="S14" i="26"/>
  <c r="Q14" i="26"/>
  <c r="AQ14" i="26"/>
  <c r="AR27" i="26"/>
  <c r="R27" i="26"/>
  <c r="AS27" i="26"/>
  <c r="S27" i="26"/>
  <c r="Q27" i="26"/>
  <c r="AP27" i="26"/>
  <c r="AQ27" i="26"/>
  <c r="P27" i="26"/>
  <c r="AP22" i="26"/>
  <c r="AR22" i="26"/>
  <c r="R22" i="26"/>
  <c r="AS22" i="26"/>
  <c r="S22" i="26"/>
  <c r="AQ22" i="26"/>
  <c r="P22" i="26"/>
  <c r="Q22" i="26"/>
  <c r="AR19" i="26"/>
  <c r="R19" i="26"/>
  <c r="AS19" i="26"/>
  <c r="S19" i="26"/>
  <c r="P19" i="26"/>
  <c r="Q19" i="26"/>
  <c r="AP19" i="26"/>
  <c r="AQ19" i="26"/>
  <c r="AR17" i="26"/>
  <c r="R17" i="26"/>
  <c r="AS17" i="26"/>
  <c r="S17" i="26"/>
  <c r="AP17" i="26"/>
  <c r="AQ17" i="26"/>
  <c r="P17" i="26"/>
  <c r="Q17" i="26"/>
  <c r="AP12" i="26"/>
  <c r="P12" i="26"/>
  <c r="AR12" i="26"/>
  <c r="R12" i="26"/>
  <c r="AS12" i="26"/>
  <c r="S12" i="26"/>
  <c r="AQ12" i="26"/>
  <c r="Q12" i="26"/>
  <c r="AP8" i="26"/>
  <c r="P8" i="26"/>
  <c r="AR8" i="26"/>
  <c r="R8" i="26"/>
  <c r="AS8" i="26"/>
  <c r="S8" i="26"/>
  <c r="Q8" i="26"/>
  <c r="AQ8" i="26"/>
  <c r="J7" i="5"/>
  <c r="I24" i="26"/>
  <c r="I29" i="26"/>
  <c r="I13" i="26"/>
  <c r="I26" i="26"/>
  <c r="I7" i="26"/>
  <c r="I16" i="26"/>
  <c r="I17" i="26"/>
  <c r="I25" i="26"/>
  <c r="I21" i="26"/>
  <c r="I28" i="26"/>
  <c r="I20" i="26"/>
  <c r="I12" i="26"/>
  <c r="I30" i="26"/>
  <c r="I19" i="26"/>
  <c r="I18" i="26"/>
  <c r="I23" i="26"/>
  <c r="I22" i="26"/>
  <c r="I27" i="26"/>
  <c r="I11" i="26"/>
  <c r="I10" i="26"/>
  <c r="I31" i="26"/>
  <c r="I15" i="26"/>
  <c r="I9" i="26"/>
  <c r="I14" i="26"/>
  <c r="I8" i="26"/>
  <c r="D19" i="33"/>
  <c r="D25" i="33" s="1"/>
  <c r="D17" i="33"/>
  <c r="D23" i="33" s="1"/>
  <c r="D28" i="33" s="1"/>
  <c r="D38" i="33" s="1"/>
  <c r="D18" i="33"/>
  <c r="D24" i="33" s="1"/>
  <c r="D29" i="33" s="1"/>
  <c r="D41" i="33" l="1"/>
  <c r="D43" i="33"/>
  <c r="D42" i="33"/>
  <c r="D40" i="33"/>
  <c r="D39" i="33"/>
  <c r="AY11" i="26"/>
  <c r="AZ11" i="26" s="1"/>
  <c r="AY19" i="26"/>
  <c r="AZ19" i="26" s="1"/>
  <c r="AY31" i="26"/>
  <c r="AZ31" i="26" s="1"/>
  <c r="AY12" i="26"/>
  <c r="AZ12" i="26" s="1"/>
  <c r="AY17" i="26"/>
  <c r="AZ17" i="26" s="1"/>
  <c r="AY22" i="26"/>
  <c r="AZ22" i="26" s="1"/>
  <c r="AY21" i="26"/>
  <c r="AZ21" i="26" s="1"/>
  <c r="AY13" i="26"/>
  <c r="AZ13" i="26" s="1"/>
  <c r="AY9" i="26"/>
  <c r="AZ9" i="26" s="1"/>
  <c r="AY8" i="26"/>
  <c r="AZ8" i="26" s="1"/>
  <c r="AY27" i="26"/>
  <c r="AZ27" i="26" s="1"/>
  <c r="AY10" i="26"/>
  <c r="AZ10" i="26" s="1"/>
  <c r="AY25" i="26"/>
  <c r="AZ25" i="26" s="1"/>
  <c r="AY23" i="26"/>
  <c r="AZ23" i="26" s="1"/>
  <c r="AY7" i="26"/>
  <c r="AZ7" i="26" s="1"/>
  <c r="AY14" i="26"/>
  <c r="AZ14" i="26" s="1"/>
  <c r="AY18" i="26"/>
  <c r="AZ18" i="26" s="1"/>
  <c r="AY29" i="26"/>
  <c r="AZ29" i="26" s="1"/>
  <c r="D7" i="32"/>
  <c r="D6" i="32"/>
  <c r="C7" i="32"/>
  <c r="C6" i="32"/>
  <c r="E7" i="32"/>
  <c r="E6" i="32"/>
  <c r="F31" i="22"/>
  <c r="F29" i="22"/>
  <c r="F27" i="22"/>
  <c r="F25" i="22"/>
  <c r="F21" i="22"/>
  <c r="F17" i="22"/>
  <c r="F16" i="22"/>
  <c r="J18" i="22"/>
  <c r="J17" i="22"/>
  <c r="J16" i="22"/>
  <c r="M12" i="22"/>
  <c r="L12" i="22"/>
  <c r="K12" i="22"/>
  <c r="J12" i="22"/>
  <c r="W8" i="26"/>
  <c r="W9" i="26"/>
  <c r="W10" i="26"/>
  <c r="W11" i="26"/>
  <c r="W12" i="26"/>
  <c r="W13" i="26"/>
  <c r="W14" i="26"/>
  <c r="W17" i="26"/>
  <c r="W18" i="26"/>
  <c r="W19" i="26"/>
  <c r="W21" i="26"/>
  <c r="W22" i="26"/>
  <c r="W23" i="26"/>
  <c r="W25" i="26"/>
  <c r="W27" i="26"/>
  <c r="W29" i="26"/>
  <c r="W31" i="26"/>
  <c r="W7" i="26"/>
  <c r="C13" i="32" l="1"/>
  <c r="C11" i="32"/>
  <c r="C12" i="32"/>
  <c r="BC17" i="26"/>
  <c r="B6" i="32"/>
  <c r="BC13" i="26"/>
  <c r="BA47" i="26"/>
  <c r="BA23" i="26"/>
  <c r="BA50" i="26"/>
  <c r="BA37" i="26"/>
  <c r="BA9" i="26"/>
  <c r="BC7" i="26"/>
  <c r="BA39" i="26"/>
  <c r="BC33" i="26"/>
  <c r="BC29" i="26"/>
  <c r="BC19" i="26"/>
  <c r="BA44" i="26"/>
  <c r="BA56" i="26"/>
  <c r="BA48" i="26"/>
  <c r="BC11" i="26"/>
  <c r="BA36" i="26"/>
  <c r="BC10" i="26"/>
  <c r="BA42" i="26"/>
  <c r="BA21" i="26"/>
  <c r="BB22" i="26"/>
  <c r="BA35" i="26"/>
  <c r="AC29" i="26"/>
  <c r="AE29" i="26" s="1"/>
  <c r="BB43" i="26"/>
  <c r="BA12" i="26"/>
  <c r="BC18" i="26"/>
  <c r="AC21" i="26"/>
  <c r="AF21" i="26" s="1"/>
  <c r="BC27" i="26"/>
  <c r="BC46" i="26"/>
  <c r="BC31" i="26"/>
  <c r="BA32" i="26"/>
  <c r="AC48" i="26"/>
  <c r="AI48" i="26" s="1"/>
  <c r="AC47" i="26"/>
  <c r="AE47" i="26" s="1"/>
  <c r="AC50" i="26"/>
  <c r="AF50" i="26" s="1"/>
  <c r="AC39" i="26"/>
  <c r="AI39" i="26" s="1"/>
  <c r="AC33" i="26"/>
  <c r="AF33" i="26" s="1"/>
  <c r="AC36" i="26"/>
  <c r="AC44" i="26"/>
  <c r="AF44" i="26" s="1"/>
  <c r="AC38" i="26"/>
  <c r="AE38" i="26" s="1"/>
  <c r="AC34" i="26"/>
  <c r="AI34" i="26" s="1"/>
  <c r="AC32" i="26"/>
  <c r="AF32" i="26" s="1"/>
  <c r="AC56" i="26"/>
  <c r="AF56" i="26" s="1"/>
  <c r="AC37" i="26"/>
  <c r="AE37" i="26" s="1"/>
  <c r="AC42" i="26"/>
  <c r="AI42" i="26" s="1"/>
  <c r="AC52" i="26"/>
  <c r="AE52" i="26" s="1"/>
  <c r="AC35" i="26"/>
  <c r="AE35" i="26" s="1"/>
  <c r="AC46" i="26"/>
  <c r="AE46" i="26" s="1"/>
  <c r="AC54" i="26"/>
  <c r="AI54" i="26" s="1"/>
  <c r="AC43" i="26"/>
  <c r="AE43" i="26" s="1"/>
  <c r="AC23" i="26"/>
  <c r="AE23" i="26" s="1"/>
  <c r="BC8" i="26"/>
  <c r="BA52" i="26"/>
  <c r="BB14" i="26"/>
  <c r="BB11" i="26"/>
  <c r="BB18" i="26"/>
  <c r="BB17" i="26"/>
  <c r="BC38" i="26"/>
  <c r="BB42" i="26"/>
  <c r="BC23" i="26"/>
  <c r="BA17" i="26"/>
  <c r="BA19" i="26"/>
  <c r="BB23" i="26"/>
  <c r="BC44" i="26"/>
  <c r="BB44" i="26"/>
  <c r="BA38" i="26"/>
  <c r="BA27" i="26"/>
  <c r="BC56" i="26"/>
  <c r="BC43" i="26"/>
  <c r="BA11" i="26"/>
  <c r="BB13" i="26"/>
  <c r="BA10" i="26"/>
  <c r="BA13" i="26"/>
  <c r="BC47" i="26"/>
  <c r="BC36" i="26"/>
  <c r="BB36" i="26"/>
  <c r="N8" i="22"/>
  <c r="B7" i="32"/>
  <c r="N53" i="26"/>
  <c r="N28" i="26"/>
  <c r="N55" i="26"/>
  <c r="N30" i="26"/>
  <c r="N40" i="26"/>
  <c r="N15" i="26"/>
  <c r="N41" i="26"/>
  <c r="N16" i="26"/>
  <c r="N45" i="26"/>
  <c r="N20" i="26"/>
  <c r="N49" i="26"/>
  <c r="N24" i="26"/>
  <c r="N51" i="26"/>
  <c r="N26" i="26"/>
  <c r="N10" i="22"/>
  <c r="N11" i="22"/>
  <c r="T8" i="26"/>
  <c r="U8" i="26"/>
  <c r="T9" i="26"/>
  <c r="U9" i="26"/>
  <c r="T10" i="26"/>
  <c r="U10" i="26"/>
  <c r="T11" i="26"/>
  <c r="U11" i="26"/>
  <c r="T12" i="26"/>
  <c r="U12" i="26"/>
  <c r="T13" i="26"/>
  <c r="U13" i="26"/>
  <c r="T14" i="26"/>
  <c r="U14" i="26"/>
  <c r="T15" i="26"/>
  <c r="U15" i="26"/>
  <c r="T16" i="26"/>
  <c r="U16" i="26"/>
  <c r="T17" i="26"/>
  <c r="U17" i="26"/>
  <c r="T18" i="26"/>
  <c r="U18" i="26"/>
  <c r="T19" i="26"/>
  <c r="U19" i="26"/>
  <c r="T20" i="26"/>
  <c r="U20" i="26"/>
  <c r="T21" i="26"/>
  <c r="U21" i="26"/>
  <c r="T22" i="26"/>
  <c r="U22" i="26"/>
  <c r="T23" i="26"/>
  <c r="U23" i="26"/>
  <c r="T24" i="26"/>
  <c r="U24" i="26"/>
  <c r="T25" i="26"/>
  <c r="U25" i="26"/>
  <c r="T26" i="26"/>
  <c r="U26" i="26"/>
  <c r="T27" i="26"/>
  <c r="U27" i="26"/>
  <c r="T28" i="26"/>
  <c r="U28" i="26"/>
  <c r="T29" i="26"/>
  <c r="U29" i="26"/>
  <c r="T30" i="26"/>
  <c r="U30" i="26"/>
  <c r="T31" i="26"/>
  <c r="U31" i="26"/>
  <c r="U7" i="26"/>
  <c r="T7" i="26"/>
  <c r="AF47" i="26" l="1"/>
  <c r="AI50" i="26"/>
  <c r="AI56" i="26"/>
  <c r="AG21" i="26"/>
  <c r="AF37" i="26"/>
  <c r="AE21" i="26"/>
  <c r="AI21" i="26"/>
  <c r="AI37" i="26"/>
  <c r="AF39" i="26"/>
  <c r="AI46" i="26"/>
  <c r="AF48" i="26"/>
  <c r="AF38" i="26"/>
  <c r="BA14" i="26"/>
  <c r="BE14" i="26" s="1"/>
  <c r="BC14" i="26"/>
  <c r="BG14" i="26" s="1"/>
  <c r="BG8" i="26"/>
  <c r="AI44" i="26"/>
  <c r="BC22" i="26"/>
  <c r="BB31" i="26"/>
  <c r="BF31" i="26" s="1"/>
  <c r="BC35" i="26"/>
  <c r="BG35" i="26" s="1"/>
  <c r="BB34" i="26"/>
  <c r="BF34" i="26" s="1"/>
  <c r="BB9" i="26"/>
  <c r="BF9" i="26" s="1"/>
  <c r="BA22" i="26"/>
  <c r="BE22" i="26" s="1"/>
  <c r="BA34" i="26"/>
  <c r="BE34" i="26" s="1"/>
  <c r="BC34" i="26"/>
  <c r="BG34" i="26" s="1"/>
  <c r="BA31" i="26"/>
  <c r="BE31" i="26" s="1"/>
  <c r="BE37" i="26"/>
  <c r="BB52" i="26"/>
  <c r="AF52" i="26"/>
  <c r="BB37" i="26"/>
  <c r="BF37" i="26" s="1"/>
  <c r="BB27" i="26"/>
  <c r="BD27" i="26" s="1"/>
  <c r="BG46" i="26"/>
  <c r="AE48" i="26"/>
  <c r="AI23" i="26"/>
  <c r="AI43" i="26"/>
  <c r="AI33" i="26"/>
  <c r="BA25" i="26"/>
  <c r="BE25" i="26" s="1"/>
  <c r="BB33" i="26"/>
  <c r="BF33" i="26" s="1"/>
  <c r="BB39" i="26"/>
  <c r="BB38" i="26"/>
  <c r="BD38" i="26" s="1"/>
  <c r="AF34" i="26"/>
  <c r="BA18" i="26"/>
  <c r="BD18" i="26" s="1"/>
  <c r="BB47" i="26"/>
  <c r="BF47" i="26" s="1"/>
  <c r="BB50" i="26"/>
  <c r="BF50" i="26" s="1"/>
  <c r="BG33" i="26"/>
  <c r="BE39" i="26"/>
  <c r="AE50" i="26"/>
  <c r="AI35" i="26"/>
  <c r="AG23" i="26"/>
  <c r="AD23" i="26"/>
  <c r="BI23" i="26" s="1"/>
  <c r="BB29" i="26"/>
  <c r="BF29" i="26" s="1"/>
  <c r="BB12" i="26"/>
  <c r="BC21" i="26"/>
  <c r="BG21" i="26" s="1"/>
  <c r="BB32" i="26"/>
  <c r="BF32" i="26" s="1"/>
  <c r="BC50" i="26"/>
  <c r="BC54" i="26"/>
  <c r="BG54" i="26" s="1"/>
  <c r="BA7" i="26"/>
  <c r="BE7" i="26" s="1"/>
  <c r="BB7" i="26"/>
  <c r="BF7" i="26" s="1"/>
  <c r="BE32" i="26"/>
  <c r="AF23" i="26"/>
  <c r="BC32" i="26"/>
  <c r="BG32" i="26" s="1"/>
  <c r="BA54" i="26"/>
  <c r="BE54" i="26" s="1"/>
  <c r="BE52" i="26"/>
  <c r="AI52" i="26"/>
  <c r="AI38" i="26"/>
  <c r="AD21" i="26"/>
  <c r="BI21" i="26" s="1"/>
  <c r="BA43" i="26"/>
  <c r="BE43" i="26" s="1"/>
  <c r="BC9" i="26"/>
  <c r="BB56" i="26"/>
  <c r="BD56" i="26" s="1"/>
  <c r="BA33" i="26"/>
  <c r="BC52" i="26"/>
  <c r="BG11" i="26"/>
  <c r="AE33" i="26"/>
  <c r="BB21" i="26"/>
  <c r="BF21" i="26" s="1"/>
  <c r="AI47" i="26"/>
  <c r="BB35" i="26"/>
  <c r="BF35" i="26" s="1"/>
  <c r="BA29" i="26"/>
  <c r="BC37" i="26"/>
  <c r="BG37" i="26" s="1"/>
  <c r="BE44" i="26"/>
  <c r="BA8" i="26"/>
  <c r="BC39" i="26"/>
  <c r="BB10" i="26"/>
  <c r="AD29" i="26"/>
  <c r="BI29" i="26" s="1"/>
  <c r="BB48" i="26"/>
  <c r="BB8" i="26"/>
  <c r="BC12" i="26"/>
  <c r="BC42" i="26"/>
  <c r="BD42" i="26" s="1"/>
  <c r="AF46" i="26"/>
  <c r="AG46" i="26"/>
  <c r="AD46" i="26"/>
  <c r="BI46" i="26" s="1"/>
  <c r="AE32" i="26"/>
  <c r="AG33" i="26"/>
  <c r="AD33" i="26"/>
  <c r="BI33" i="26" s="1"/>
  <c r="AG36" i="26"/>
  <c r="AD36" i="26"/>
  <c r="BI36" i="26" s="1"/>
  <c r="AG29" i="26"/>
  <c r="BC48" i="26"/>
  <c r="BE12" i="26"/>
  <c r="BC25" i="26"/>
  <c r="BG25" i="26" s="1"/>
  <c r="BB25" i="26"/>
  <c r="BF25" i="26" s="1"/>
  <c r="AF35" i="26"/>
  <c r="AG35" i="26"/>
  <c r="AD35" i="26"/>
  <c r="AG34" i="26"/>
  <c r="AD34" i="26"/>
  <c r="BI34" i="26" s="1"/>
  <c r="AE39" i="26"/>
  <c r="AG39" i="26"/>
  <c r="AD39" i="26"/>
  <c r="AI32" i="26"/>
  <c r="AG52" i="26"/>
  <c r="AD52" i="26"/>
  <c r="AG38" i="26"/>
  <c r="AD38" i="26"/>
  <c r="BI38" i="26" s="1"/>
  <c r="AG50" i="26"/>
  <c r="AD50" i="26"/>
  <c r="BI50" i="26" s="1"/>
  <c r="AF36" i="26"/>
  <c r="AE42" i="26"/>
  <c r="AG42" i="26"/>
  <c r="AD42" i="26"/>
  <c r="BI42" i="26" s="1"/>
  <c r="AG47" i="26"/>
  <c r="AD47" i="26"/>
  <c r="BI47" i="26" s="1"/>
  <c r="AE54" i="26"/>
  <c r="AD54" i="26"/>
  <c r="BI54" i="26" s="1"/>
  <c r="AG54" i="26"/>
  <c r="BB54" i="26"/>
  <c r="BF54" i="26" s="1"/>
  <c r="BB19" i="26"/>
  <c r="BF19" i="26" s="1"/>
  <c r="AF42" i="26"/>
  <c r="AE34" i="26"/>
  <c r="AG37" i="26"/>
  <c r="AD37" i="26"/>
  <c r="AG48" i="26"/>
  <c r="AD48" i="26"/>
  <c r="AG32" i="26"/>
  <c r="AD32" i="26"/>
  <c r="AI29" i="26"/>
  <c r="AF29" i="26"/>
  <c r="BA46" i="26"/>
  <c r="BE46" i="26" s="1"/>
  <c r="BB46" i="26"/>
  <c r="BF46" i="26" s="1"/>
  <c r="AE36" i="26"/>
  <c r="AF54" i="26"/>
  <c r="AI36" i="26"/>
  <c r="AF43" i="26"/>
  <c r="AG43" i="26"/>
  <c r="AD43" i="26"/>
  <c r="BI43" i="26" s="1"/>
  <c r="AE56" i="26"/>
  <c r="AD56" i="26"/>
  <c r="BI56" i="26" s="1"/>
  <c r="AG56" i="26"/>
  <c r="AE44" i="26"/>
  <c r="AD44" i="26"/>
  <c r="AG44" i="26"/>
  <c r="BE13" i="26"/>
  <c r="BF13" i="26"/>
  <c r="BG13" i="26"/>
  <c r="BG38" i="26"/>
  <c r="BE38" i="26"/>
  <c r="BE9" i="26"/>
  <c r="BE23" i="26"/>
  <c r="BF23" i="26"/>
  <c r="BG23" i="26"/>
  <c r="BF14" i="26"/>
  <c r="BF11" i="26"/>
  <c r="BG56" i="26"/>
  <c r="BE56" i="26"/>
  <c r="BE17" i="26"/>
  <c r="BF17" i="26"/>
  <c r="BG17" i="26"/>
  <c r="BE21" i="26"/>
  <c r="BE10" i="26"/>
  <c r="BG19" i="26"/>
  <c r="BE19" i="26"/>
  <c r="BG43" i="26"/>
  <c r="BF43" i="26"/>
  <c r="BD44" i="26"/>
  <c r="BG31" i="26"/>
  <c r="BF22" i="26"/>
  <c r="BD13" i="26"/>
  <c r="BG27" i="26"/>
  <c r="BE27" i="26"/>
  <c r="BG29" i="26"/>
  <c r="BE42" i="26"/>
  <c r="BF42" i="26"/>
  <c r="BE35" i="26"/>
  <c r="BE47" i="26"/>
  <c r="BG47" i="26"/>
  <c r="BE50" i="26"/>
  <c r="BD23" i="26"/>
  <c r="Z27" i="26"/>
  <c r="AC27" i="26" s="1"/>
  <c r="Z23" i="26"/>
  <c r="Z19" i="26"/>
  <c r="AC19" i="26" s="1"/>
  <c r="Z31" i="26"/>
  <c r="AC31" i="26" s="1"/>
  <c r="BG7" i="26"/>
  <c r="BD17" i="26"/>
  <c r="Z11" i="26"/>
  <c r="AC11" i="26" s="1"/>
  <c r="Z7" i="26"/>
  <c r="Z22" i="26"/>
  <c r="AC22" i="26" s="1"/>
  <c r="Z18" i="26"/>
  <c r="AC18" i="26" s="1"/>
  <c r="Z14" i="26"/>
  <c r="AC14" i="26" s="1"/>
  <c r="Z10" i="26"/>
  <c r="AC10" i="26" s="1"/>
  <c r="Z29" i="26"/>
  <c r="Z25" i="26"/>
  <c r="AC25" i="26" s="1"/>
  <c r="Z21" i="26"/>
  <c r="Z17" i="26"/>
  <c r="AC17" i="26" s="1"/>
  <c r="Z13" i="26"/>
  <c r="AC13" i="26" s="1"/>
  <c r="AB26" i="26"/>
  <c r="Z26" i="26"/>
  <c r="V26" i="26"/>
  <c r="AB15" i="26"/>
  <c r="Z15" i="26"/>
  <c r="V15" i="26"/>
  <c r="AB53" i="26"/>
  <c r="Z53" i="26"/>
  <c r="V53" i="26"/>
  <c r="Z51" i="26"/>
  <c r="AB51" i="26"/>
  <c r="V51" i="26"/>
  <c r="AB40" i="26"/>
  <c r="Z40" i="26"/>
  <c r="V40" i="26"/>
  <c r="AB49" i="26"/>
  <c r="Z49" i="26"/>
  <c r="V49" i="26"/>
  <c r="Z9" i="26"/>
  <c r="AC9" i="26" s="1"/>
  <c r="Z20" i="26"/>
  <c r="AB20" i="26"/>
  <c r="V20" i="26"/>
  <c r="AB24" i="26"/>
  <c r="Z24" i="26"/>
  <c r="V24" i="26"/>
  <c r="AB45" i="26"/>
  <c r="Z45" i="26"/>
  <c r="V45" i="26"/>
  <c r="AB30" i="26"/>
  <c r="Z30" i="26"/>
  <c r="V30" i="26"/>
  <c r="Z12" i="26"/>
  <c r="AC12" i="26" s="1"/>
  <c r="Z8" i="26"/>
  <c r="AC8" i="26" s="1"/>
  <c r="AB16" i="26"/>
  <c r="Z16" i="26"/>
  <c r="V16" i="26"/>
  <c r="AB55" i="26"/>
  <c r="Z55" i="26"/>
  <c r="V55" i="26"/>
  <c r="Z41" i="26"/>
  <c r="AB41" i="26"/>
  <c r="V41" i="26"/>
  <c r="Z28" i="26"/>
  <c r="AB28" i="26"/>
  <c r="V28" i="26"/>
  <c r="AA24" i="26"/>
  <c r="AV24" i="26"/>
  <c r="AW24" i="26"/>
  <c r="AX24" i="26"/>
  <c r="AW49" i="26"/>
  <c r="AX49" i="26"/>
  <c r="AA49" i="26"/>
  <c r="AV49" i="26"/>
  <c r="AA16" i="26"/>
  <c r="AV16" i="26"/>
  <c r="AX16" i="26"/>
  <c r="AW16" i="26"/>
  <c r="AV28" i="26"/>
  <c r="AW28" i="26"/>
  <c r="AX28" i="26"/>
  <c r="AA28" i="26"/>
  <c r="AX30" i="26"/>
  <c r="AA30" i="26"/>
  <c r="AV30" i="26"/>
  <c r="AW30" i="26"/>
  <c r="AW55" i="26"/>
  <c r="AV55" i="26"/>
  <c r="AX55" i="26"/>
  <c r="AA55" i="26"/>
  <c r="AW41" i="26"/>
  <c r="AX41" i="26"/>
  <c r="AA41" i="26"/>
  <c r="AV41" i="26"/>
  <c r="AW53" i="26"/>
  <c r="AA53" i="26"/>
  <c r="AX53" i="26"/>
  <c r="AV53" i="26"/>
  <c r="AV20" i="26"/>
  <c r="AW20" i="26"/>
  <c r="AX20" i="26"/>
  <c r="AA20" i="26"/>
  <c r="AA26" i="26"/>
  <c r="AV26" i="26"/>
  <c r="AX26" i="26"/>
  <c r="AW26" i="26"/>
  <c r="AW15" i="26"/>
  <c r="AV15" i="26"/>
  <c r="AA15" i="26"/>
  <c r="AX15" i="26"/>
  <c r="AW45" i="26"/>
  <c r="AV45" i="26"/>
  <c r="AX45" i="26"/>
  <c r="AA45" i="26"/>
  <c r="AA51" i="26"/>
  <c r="AV51" i="26"/>
  <c r="AW51" i="26"/>
  <c r="AX51" i="26"/>
  <c r="AA40" i="26"/>
  <c r="AV40" i="26"/>
  <c r="AW40" i="26"/>
  <c r="AX40" i="26"/>
  <c r="AP28" i="26"/>
  <c r="AR28" i="26"/>
  <c r="R28" i="26"/>
  <c r="AS28" i="26"/>
  <c r="S28" i="26"/>
  <c r="P28" i="26"/>
  <c r="Q28" i="26"/>
  <c r="AQ28" i="26"/>
  <c r="AP40" i="26"/>
  <c r="AR40" i="26"/>
  <c r="AS40" i="26"/>
  <c r="Q40" i="26"/>
  <c r="R40" i="26"/>
  <c r="S40" i="26"/>
  <c r="P40" i="26"/>
  <c r="AQ40" i="26"/>
  <c r="AP24" i="26"/>
  <c r="AR24" i="26"/>
  <c r="R24" i="26"/>
  <c r="AS24" i="26"/>
  <c r="S24" i="26"/>
  <c r="P24" i="26"/>
  <c r="Q24" i="26"/>
  <c r="AQ24" i="26"/>
  <c r="AR49" i="26"/>
  <c r="AS49" i="26"/>
  <c r="AP49" i="26"/>
  <c r="AQ49" i="26"/>
  <c r="Q49" i="26"/>
  <c r="R49" i="26"/>
  <c r="S49" i="26"/>
  <c r="P49" i="26"/>
  <c r="AP16" i="26"/>
  <c r="P16" i="26"/>
  <c r="AR16" i="26"/>
  <c r="R16" i="26"/>
  <c r="AS16" i="26"/>
  <c r="S16" i="26"/>
  <c r="AQ16" i="26"/>
  <c r="Q16" i="26"/>
  <c r="AR41" i="26"/>
  <c r="AS41" i="26"/>
  <c r="P41" i="26"/>
  <c r="Q41" i="26"/>
  <c r="R41" i="26"/>
  <c r="AP41" i="26"/>
  <c r="S41" i="26"/>
  <c r="AQ41" i="26"/>
  <c r="AP26" i="26"/>
  <c r="AR26" i="26"/>
  <c r="R26" i="26"/>
  <c r="AS26" i="26"/>
  <c r="S26" i="26"/>
  <c r="AQ26" i="26"/>
  <c r="P26" i="26"/>
  <c r="Q26" i="26"/>
  <c r="AP20" i="26"/>
  <c r="P20" i="26"/>
  <c r="AR20" i="26"/>
  <c r="R20" i="26"/>
  <c r="AS20" i="26"/>
  <c r="S20" i="26"/>
  <c r="Q20" i="26"/>
  <c r="AQ20" i="26"/>
  <c r="AP30" i="26"/>
  <c r="AR30" i="26"/>
  <c r="R30" i="26"/>
  <c r="AS30" i="26"/>
  <c r="S30" i="26"/>
  <c r="P30" i="26"/>
  <c r="Q30" i="26"/>
  <c r="AQ30" i="26"/>
  <c r="AR53" i="26"/>
  <c r="AS53" i="26"/>
  <c r="AP53" i="26"/>
  <c r="AQ53" i="26"/>
  <c r="P53" i="26"/>
  <c r="Q53" i="26"/>
  <c r="R53" i="26"/>
  <c r="S53" i="26"/>
  <c r="AR15" i="26"/>
  <c r="R15" i="26"/>
  <c r="AS15" i="26"/>
  <c r="S15" i="26"/>
  <c r="AQ15" i="26"/>
  <c r="P15" i="26"/>
  <c r="Q15" i="26"/>
  <c r="AP15" i="26"/>
  <c r="AR51" i="26"/>
  <c r="AS51" i="26"/>
  <c r="P51" i="26"/>
  <c r="AP51" i="26"/>
  <c r="Q51" i="26"/>
  <c r="AQ51" i="26"/>
  <c r="R51" i="26"/>
  <c r="S51" i="26"/>
  <c r="AR45" i="26"/>
  <c r="AS45" i="26"/>
  <c r="AP45" i="26"/>
  <c r="S45" i="26"/>
  <c r="AQ45" i="26"/>
  <c r="Q45" i="26"/>
  <c r="P45" i="26"/>
  <c r="R45" i="26"/>
  <c r="AR55" i="26"/>
  <c r="AS55" i="26"/>
  <c r="AP55" i="26"/>
  <c r="AQ55" i="26"/>
  <c r="R55" i="26"/>
  <c r="S55" i="26"/>
  <c r="P55" i="26"/>
  <c r="Q55" i="26"/>
  <c r="U7" i="32"/>
  <c r="W15" i="26"/>
  <c r="W24" i="26"/>
  <c r="W49" i="26"/>
  <c r="X49" i="26"/>
  <c r="X51" i="26"/>
  <c r="W51" i="26"/>
  <c r="W20" i="26"/>
  <c r="W30" i="26"/>
  <c r="W26" i="26"/>
  <c r="X40" i="26"/>
  <c r="W40" i="26"/>
  <c r="X45" i="26"/>
  <c r="W45" i="26"/>
  <c r="X55" i="26"/>
  <c r="W55" i="26"/>
  <c r="W16" i="26"/>
  <c r="W28" i="26"/>
  <c r="W41" i="26"/>
  <c r="X41" i="26"/>
  <c r="W53" i="26"/>
  <c r="X53" i="26"/>
  <c r="X7" i="26"/>
  <c r="N12" i="22"/>
  <c r="X12" i="26"/>
  <c r="X29" i="26"/>
  <c r="X25" i="26"/>
  <c r="X21" i="26"/>
  <c r="X17" i="26"/>
  <c r="X13" i="26"/>
  <c r="X9" i="26"/>
  <c r="X16" i="26"/>
  <c r="X28" i="26"/>
  <c r="X31" i="26"/>
  <c r="X27" i="26"/>
  <c r="X23" i="26"/>
  <c r="X19" i="26"/>
  <c r="X15" i="26"/>
  <c r="X11" i="26"/>
  <c r="X20" i="26"/>
  <c r="X8" i="26"/>
  <c r="X30" i="26"/>
  <c r="X26" i="26"/>
  <c r="X22" i="26"/>
  <c r="X18" i="26"/>
  <c r="X14" i="26"/>
  <c r="X10" i="26"/>
  <c r="X24" i="26"/>
  <c r="AY45" i="26" l="1"/>
  <c r="AZ45" i="26" s="1"/>
  <c r="BD50" i="26"/>
  <c r="BD14" i="26"/>
  <c r="BD37" i="26"/>
  <c r="BG42" i="26"/>
  <c r="BH42" i="26" s="1"/>
  <c r="BG50" i="26"/>
  <c r="BH50" i="26" s="1"/>
  <c r="BD22" i="26"/>
  <c r="AH29" i="26"/>
  <c r="BD29" i="26"/>
  <c r="AY53" i="26"/>
  <c r="AZ53" i="26" s="1"/>
  <c r="AY24" i="26"/>
  <c r="AZ24" i="26" s="1"/>
  <c r="AH21" i="26"/>
  <c r="BF38" i="26"/>
  <c r="BH38" i="26" s="1"/>
  <c r="AY20" i="26"/>
  <c r="AZ20" i="26" s="1"/>
  <c r="AY15" i="26"/>
  <c r="AZ15" i="26" s="1"/>
  <c r="AJ34" i="26"/>
  <c r="AK34" i="26" s="1"/>
  <c r="M34" i="26" s="1"/>
  <c r="AY28" i="26"/>
  <c r="AZ28" i="26" s="1"/>
  <c r="AY26" i="26"/>
  <c r="BC26" i="26" s="1"/>
  <c r="AH46" i="26"/>
  <c r="AY40" i="26"/>
  <c r="AZ40" i="26" s="1"/>
  <c r="BD21" i="26"/>
  <c r="AH50" i="26"/>
  <c r="AY55" i="26"/>
  <c r="AZ55" i="26" s="1"/>
  <c r="AY49" i="26"/>
  <c r="AZ49" i="26" s="1"/>
  <c r="AJ33" i="26"/>
  <c r="AK33" i="26" s="1"/>
  <c r="M33" i="26" s="1"/>
  <c r="AY41" i="26"/>
  <c r="AZ41" i="26" s="1"/>
  <c r="AY30" i="26"/>
  <c r="AZ30" i="26" s="1"/>
  <c r="AY16" i="26"/>
  <c r="AZ16" i="26" s="1"/>
  <c r="BD35" i="26"/>
  <c r="BD12" i="26"/>
  <c r="AY51" i="26"/>
  <c r="AZ51" i="26" s="1"/>
  <c r="BD33" i="26"/>
  <c r="BG22" i="26"/>
  <c r="BH22" i="26" s="1"/>
  <c r="BG9" i="26"/>
  <c r="BE33" i="26"/>
  <c r="BH33" i="26" s="1"/>
  <c r="BF12" i="26"/>
  <c r="BG39" i="26"/>
  <c r="AH39" i="26"/>
  <c r="AH33" i="26"/>
  <c r="BD9" i="26"/>
  <c r="AH38" i="26"/>
  <c r="BF27" i="26"/>
  <c r="BH27" i="26" s="1"/>
  <c r="BD31" i="26"/>
  <c r="BF56" i="26"/>
  <c r="BH56" i="26" s="1"/>
  <c r="AH52" i="26"/>
  <c r="BE8" i="26"/>
  <c r="AJ32" i="26"/>
  <c r="AK32" i="26" s="1"/>
  <c r="M32" i="26" s="1"/>
  <c r="AH47" i="26"/>
  <c r="BI32" i="26"/>
  <c r="BF10" i="26"/>
  <c r="BD43" i="26"/>
  <c r="BG12" i="26"/>
  <c r="BG18" i="26"/>
  <c r="AH23" i="26"/>
  <c r="BF18" i="26"/>
  <c r="AJ35" i="26"/>
  <c r="AK35" i="26" s="1"/>
  <c r="M35" i="26" s="1"/>
  <c r="BD7" i="26"/>
  <c r="BE18" i="26"/>
  <c r="BG36" i="26"/>
  <c r="BD8" i="26"/>
  <c r="BD39" i="26"/>
  <c r="BD47" i="26"/>
  <c r="AJ36" i="26"/>
  <c r="AK36" i="26" s="1"/>
  <c r="M36" i="26" s="1"/>
  <c r="BG44" i="26"/>
  <c r="BG52" i="26"/>
  <c r="BF36" i="26"/>
  <c r="BD34" i="26"/>
  <c r="AH34" i="26"/>
  <c r="AH43" i="26"/>
  <c r="AH42" i="26"/>
  <c r="BI44" i="26"/>
  <c r="BD52" i="26"/>
  <c r="BD54" i="26"/>
  <c r="BI52" i="26"/>
  <c r="BF44" i="26"/>
  <c r="BG10" i="26"/>
  <c r="BF52" i="26"/>
  <c r="BE36" i="26"/>
  <c r="BI37" i="26"/>
  <c r="AH32" i="26"/>
  <c r="BD10" i="26"/>
  <c r="BE11" i="26"/>
  <c r="BH11" i="26" s="1"/>
  <c r="AH37" i="26"/>
  <c r="AH56" i="26"/>
  <c r="BI39" i="26"/>
  <c r="BE29" i="26"/>
  <c r="BH29" i="26" s="1"/>
  <c r="BF8" i="26"/>
  <c r="BD25" i="26"/>
  <c r="BD32" i="26"/>
  <c r="BF39" i="26"/>
  <c r="BD11" i="26"/>
  <c r="BD46" i="26"/>
  <c r="BD36" i="26"/>
  <c r="AH44" i="26"/>
  <c r="AH54" i="26"/>
  <c r="AH48" i="26"/>
  <c r="AH36" i="26"/>
  <c r="BD19" i="26"/>
  <c r="BD48" i="26"/>
  <c r="AH35" i="26"/>
  <c r="BI35" i="26"/>
  <c r="BI48" i="26"/>
  <c r="BF48" i="26"/>
  <c r="BE48" i="26"/>
  <c r="BG48" i="26"/>
  <c r="BH9" i="26"/>
  <c r="AD31" i="26"/>
  <c r="BI31" i="26" s="1"/>
  <c r="BH19" i="26"/>
  <c r="BH21" i="26"/>
  <c r="BH17" i="26"/>
  <c r="AC49" i="26"/>
  <c r="AF49" i="26" s="1"/>
  <c r="BH34" i="26"/>
  <c r="BH31" i="26"/>
  <c r="BH25" i="26"/>
  <c r="AC53" i="26"/>
  <c r="AI53" i="26" s="1"/>
  <c r="BH14" i="26"/>
  <c r="BH23" i="26"/>
  <c r="BH32" i="26"/>
  <c r="BH7" i="26"/>
  <c r="BH13" i="26"/>
  <c r="BH37" i="26"/>
  <c r="AC55" i="26"/>
  <c r="AF55" i="26" s="1"/>
  <c r="BH46" i="26"/>
  <c r="BH47" i="26"/>
  <c r="BH35" i="26"/>
  <c r="BH54" i="26"/>
  <c r="BH43" i="26"/>
  <c r="AC26" i="26"/>
  <c r="AG26" i="26" s="1"/>
  <c r="AC7" i="26"/>
  <c r="AD7" i="26" s="1"/>
  <c r="AC41" i="26"/>
  <c r="AE41" i="26" s="1"/>
  <c r="AC40" i="26"/>
  <c r="AE40" i="26" s="1"/>
  <c r="AC20" i="26"/>
  <c r="AE20" i="26" s="1"/>
  <c r="AC30" i="26"/>
  <c r="AF30" i="26" s="1"/>
  <c r="AC45" i="26"/>
  <c r="AE45" i="26" s="1"/>
  <c r="AC28" i="26"/>
  <c r="AG28" i="26" s="1"/>
  <c r="AC15" i="26"/>
  <c r="AE15" i="26" s="1"/>
  <c r="AC51" i="26"/>
  <c r="AG51" i="26" s="1"/>
  <c r="AC16" i="26"/>
  <c r="AG16" i="26" s="1"/>
  <c r="AC24" i="26"/>
  <c r="AI24" i="26" s="1"/>
  <c r="AG10" i="26"/>
  <c r="AE10" i="26"/>
  <c r="AF10" i="26"/>
  <c r="AG13" i="26"/>
  <c r="AF13" i="26"/>
  <c r="AE13" i="26"/>
  <c r="AG17" i="26"/>
  <c r="AE17" i="26"/>
  <c r="AF17" i="26"/>
  <c r="AD10" i="26"/>
  <c r="BI10" i="26" s="1"/>
  <c r="AD13" i="26"/>
  <c r="BI13" i="26" s="1"/>
  <c r="AG31" i="26"/>
  <c r="AE31" i="26"/>
  <c r="AF31" i="26"/>
  <c r="AG14" i="26"/>
  <c r="AF14" i="26"/>
  <c r="AE14" i="26"/>
  <c r="AG11" i="26"/>
  <c r="AF11" i="26"/>
  <c r="AE11" i="26"/>
  <c r="AD14" i="26"/>
  <c r="BI14" i="26" s="1"/>
  <c r="AD17" i="26"/>
  <c r="BI17" i="26" s="1"/>
  <c r="AD11" i="26"/>
  <c r="BI11" i="26" s="1"/>
  <c r="AG25" i="26"/>
  <c r="AE25" i="26"/>
  <c r="AF25" i="26"/>
  <c r="AG19" i="26"/>
  <c r="AE19" i="26"/>
  <c r="AF19" i="26"/>
  <c r="AD25" i="26"/>
  <c r="BI25" i="26" s="1"/>
  <c r="AG18" i="26"/>
  <c r="AF18" i="26"/>
  <c r="AE18" i="26"/>
  <c r="AD19" i="26"/>
  <c r="BI19" i="26" s="1"/>
  <c r="AD8" i="26"/>
  <c r="BI8" i="26" s="1"/>
  <c r="AI9" i="26"/>
  <c r="AG22" i="26"/>
  <c r="AF22" i="26"/>
  <c r="AE22" i="26"/>
  <c r="AD18" i="26"/>
  <c r="BI18" i="26" s="1"/>
  <c r="AG27" i="26"/>
  <c r="AF27" i="26"/>
  <c r="AE27" i="26"/>
  <c r="AD12" i="26"/>
  <c r="BI12" i="26" s="1"/>
  <c r="AD22" i="26"/>
  <c r="BI22" i="26" s="1"/>
  <c r="AD27" i="26"/>
  <c r="BI27" i="26" s="1"/>
  <c r="AI31" i="26"/>
  <c r="AI22" i="26"/>
  <c r="AI25" i="26"/>
  <c r="AI19" i="26"/>
  <c r="AI13" i="26"/>
  <c r="AI14" i="26"/>
  <c r="AI17" i="26"/>
  <c r="AI12" i="26"/>
  <c r="AI10" i="26"/>
  <c r="AI18" i="26"/>
  <c r="AI8" i="26"/>
  <c r="AI11" i="26"/>
  <c r="AI27" i="26"/>
  <c r="BB45" i="26" l="1"/>
  <c r="BB20" i="26"/>
  <c r="BA53" i="26"/>
  <c r="BA28" i="26"/>
  <c r="BB24" i="26"/>
  <c r="BB16" i="26"/>
  <c r="BC30" i="26"/>
  <c r="BA55" i="26"/>
  <c r="BA15" i="26"/>
  <c r="BA51" i="26"/>
  <c r="BA49" i="26"/>
  <c r="BC41" i="26"/>
  <c r="AZ26" i="26"/>
  <c r="BH10" i="26"/>
  <c r="BH44" i="26"/>
  <c r="BB40" i="26"/>
  <c r="BH8" i="26"/>
  <c r="BH12" i="26"/>
  <c r="BH39" i="26"/>
  <c r="BH36" i="26"/>
  <c r="BH18" i="26"/>
  <c r="BH52" i="26"/>
  <c r="AI55" i="26"/>
  <c r="AJ53" i="26" s="1"/>
  <c r="BH48" i="26"/>
  <c r="AI15" i="26"/>
  <c r="BA45" i="26"/>
  <c r="AI20" i="26"/>
  <c r="AJ17" i="26" s="1"/>
  <c r="AI49" i="26"/>
  <c r="AE49" i="26"/>
  <c r="AE24" i="26"/>
  <c r="BA20" i="26"/>
  <c r="BA26" i="26"/>
  <c r="BB53" i="26"/>
  <c r="BB28" i="26"/>
  <c r="BB15" i="26"/>
  <c r="BB30" i="26"/>
  <c r="BB55" i="26"/>
  <c r="BB49" i="26"/>
  <c r="BI7" i="26"/>
  <c r="AI28" i="26"/>
  <c r="AI7" i="26"/>
  <c r="AJ9" i="26" s="1"/>
  <c r="BA41" i="26"/>
  <c r="BA24" i="26"/>
  <c r="BB41" i="26"/>
  <c r="BC49" i="26"/>
  <c r="BC45" i="26"/>
  <c r="AG7" i="26"/>
  <c r="AE7" i="26"/>
  <c r="AF7" i="26"/>
  <c r="BC20" i="26"/>
  <c r="BB26" i="26"/>
  <c r="BC51" i="26"/>
  <c r="BC15" i="26"/>
  <c r="BC16" i="26"/>
  <c r="BC55" i="26"/>
  <c r="BA30" i="26"/>
  <c r="BA16" i="26"/>
  <c r="BC40" i="26"/>
  <c r="BA40" i="26"/>
  <c r="AF15" i="26"/>
  <c r="BC28" i="26"/>
  <c r="BC24" i="26"/>
  <c r="BB51" i="26"/>
  <c r="BC53" i="26"/>
  <c r="AI30" i="26"/>
  <c r="AI51" i="26"/>
  <c r="AF51" i="26"/>
  <c r="AI26" i="26"/>
  <c r="AJ24" i="26" s="1"/>
  <c r="AI45" i="26"/>
  <c r="AJ43" i="26" s="1"/>
  <c r="AI41" i="26"/>
  <c r="AF40" i="26"/>
  <c r="AF41" i="26"/>
  <c r="AE53" i="26"/>
  <c r="AI16" i="26"/>
  <c r="AE16" i="26"/>
  <c r="AF24" i="26"/>
  <c r="AG30" i="26"/>
  <c r="AD30" i="26"/>
  <c r="AF26" i="26"/>
  <c r="AE26" i="26"/>
  <c r="AG12" i="26"/>
  <c r="AE12" i="26"/>
  <c r="AF12" i="26"/>
  <c r="AG8" i="26"/>
  <c r="AF8" i="26"/>
  <c r="AE8" i="26"/>
  <c r="AG45" i="26"/>
  <c r="AD45" i="26"/>
  <c r="AD24" i="26"/>
  <c r="AG24" i="26"/>
  <c r="AG15" i="26"/>
  <c r="AD15" i="26"/>
  <c r="AG53" i="26"/>
  <c r="AD53" i="26"/>
  <c r="AD49" i="26"/>
  <c r="AG49" i="26"/>
  <c r="AE28" i="26"/>
  <c r="AE51" i="26"/>
  <c r="AF45" i="26"/>
  <c r="AD26" i="26"/>
  <c r="AD16" i="26"/>
  <c r="AD40" i="26"/>
  <c r="AG40" i="26"/>
  <c r="AF53" i="26"/>
  <c r="AG20" i="26"/>
  <c r="AD20" i="26"/>
  <c r="AG9" i="26"/>
  <c r="AF9" i="26"/>
  <c r="AE9" i="26"/>
  <c r="AE55" i="26"/>
  <c r="AF20" i="26"/>
  <c r="AD51" i="26"/>
  <c r="AI40" i="26"/>
  <c r="AD9" i="26"/>
  <c r="BI9" i="26" s="1"/>
  <c r="AG55" i="26"/>
  <c r="AD55" i="26"/>
  <c r="AF16" i="26"/>
  <c r="AE30" i="26"/>
  <c r="AD41" i="26"/>
  <c r="AG41" i="26"/>
  <c r="AF28" i="26"/>
  <c r="AD28" i="26"/>
  <c r="AH25" i="26"/>
  <c r="AL32" i="26"/>
  <c r="AO32" i="26"/>
  <c r="AM32" i="26"/>
  <c r="AN32" i="26"/>
  <c r="AH27" i="26"/>
  <c r="AH18" i="26"/>
  <c r="AN33" i="26"/>
  <c r="AO33" i="26"/>
  <c r="AM33" i="26"/>
  <c r="AL33" i="26"/>
  <c r="AH14" i="26"/>
  <c r="AH17" i="26"/>
  <c r="AH13" i="26"/>
  <c r="AH19" i="26"/>
  <c r="AL34" i="26"/>
  <c r="AM34" i="26"/>
  <c r="AO34" i="26"/>
  <c r="AN34" i="26"/>
  <c r="AN35" i="26"/>
  <c r="AM35" i="26"/>
  <c r="AO35" i="26"/>
  <c r="AL35" i="26"/>
  <c r="AL36" i="26"/>
  <c r="AM36" i="26"/>
  <c r="AN36" i="26"/>
  <c r="AO36" i="26"/>
  <c r="AH10" i="26"/>
  <c r="AH11" i="26"/>
  <c r="AH22" i="26"/>
  <c r="AH31" i="26"/>
  <c r="AJ31" i="26" l="1"/>
  <c r="AK31" i="26" s="1"/>
  <c r="M31" i="26" s="1"/>
  <c r="AJ10" i="26"/>
  <c r="AK10" i="26" s="1"/>
  <c r="M10" i="26" s="1"/>
  <c r="AJ27" i="26"/>
  <c r="AK27" i="26" s="1"/>
  <c r="M27" i="26" s="1"/>
  <c r="AJ8" i="26"/>
  <c r="AK8" i="26" s="1"/>
  <c r="M8" i="26" s="1"/>
  <c r="AJ21" i="26"/>
  <c r="AK21" i="26" s="1"/>
  <c r="M21" i="26" s="1"/>
  <c r="AJ56" i="26"/>
  <c r="AK56" i="26" s="1"/>
  <c r="M56" i="26" s="1"/>
  <c r="AJ54" i="26"/>
  <c r="AK54" i="26" s="1"/>
  <c r="M54" i="26" s="1"/>
  <c r="AJ52" i="26"/>
  <c r="AK52" i="26" s="1"/>
  <c r="M52" i="26" s="1"/>
  <c r="AJ55" i="26"/>
  <c r="AK55" i="26" s="1"/>
  <c r="M55" i="26" s="1"/>
  <c r="AO55" i="26" s="1"/>
  <c r="BI28" i="26"/>
  <c r="BI45" i="26"/>
  <c r="AJ19" i="26"/>
  <c r="AK19" i="26" s="1"/>
  <c r="M19" i="26" s="1"/>
  <c r="AJ30" i="26"/>
  <c r="AK30" i="26" s="1"/>
  <c r="M30" i="26" s="1"/>
  <c r="BD45" i="26"/>
  <c r="AJ20" i="26"/>
  <c r="AK20" i="26" s="1"/>
  <c r="M20" i="26" s="1"/>
  <c r="AJ18" i="26"/>
  <c r="AK18" i="26" s="1"/>
  <c r="M18" i="26" s="1"/>
  <c r="AJ23" i="26"/>
  <c r="AK23" i="26" s="1"/>
  <c r="M23" i="26" s="1"/>
  <c r="AJ51" i="26"/>
  <c r="AK51" i="26" s="1"/>
  <c r="M51" i="26" s="1"/>
  <c r="AJ29" i="26"/>
  <c r="AK29" i="26" s="1"/>
  <c r="M29" i="26" s="1"/>
  <c r="AJ28" i="26"/>
  <c r="AK28" i="26" s="1"/>
  <c r="M28" i="26" s="1"/>
  <c r="AH7" i="26"/>
  <c r="BI24" i="26"/>
  <c r="AJ25" i="26"/>
  <c r="AK25" i="26" s="1"/>
  <c r="M25" i="26" s="1"/>
  <c r="BI30" i="26"/>
  <c r="AH16" i="26"/>
  <c r="BI16" i="26"/>
  <c r="AJ48" i="26"/>
  <c r="AK48" i="26" s="1"/>
  <c r="M48" i="26" s="1"/>
  <c r="BG40" i="26"/>
  <c r="BE40" i="26"/>
  <c r="BF40" i="26"/>
  <c r="BF30" i="26"/>
  <c r="BG30" i="26"/>
  <c r="BE30" i="26"/>
  <c r="BG16" i="26"/>
  <c r="BE16" i="26"/>
  <c r="BF16" i="26"/>
  <c r="BE49" i="26"/>
  <c r="BF49" i="26"/>
  <c r="BG49" i="26"/>
  <c r="AJ26" i="26"/>
  <c r="AK26" i="26" s="1"/>
  <c r="M26" i="26" s="1"/>
  <c r="AJ7" i="26"/>
  <c r="AK7" i="26" s="1"/>
  <c r="AJ46" i="26"/>
  <c r="AK46" i="26" s="1"/>
  <c r="M46" i="26" s="1"/>
  <c r="BD24" i="26"/>
  <c r="BG24" i="26"/>
  <c r="BE24" i="26"/>
  <c r="BF24" i="26"/>
  <c r="AJ42" i="26"/>
  <c r="AK42" i="26" s="1"/>
  <c r="M42" i="26" s="1"/>
  <c r="BD28" i="26"/>
  <c r="BE28" i="26"/>
  <c r="BF28" i="26"/>
  <c r="BG28" i="26"/>
  <c r="BD15" i="26"/>
  <c r="BE15" i="26"/>
  <c r="BF15" i="26"/>
  <c r="BG15" i="26"/>
  <c r="AJ11" i="26"/>
  <c r="AK11" i="26" s="1"/>
  <c r="M11" i="26" s="1"/>
  <c r="BD51" i="26"/>
  <c r="BG51" i="26"/>
  <c r="BF51" i="26"/>
  <c r="BE51" i="26"/>
  <c r="BE20" i="26"/>
  <c r="BF20" i="26"/>
  <c r="BG20" i="26"/>
  <c r="AJ44" i="26"/>
  <c r="AK44" i="26" s="1"/>
  <c r="M44" i="26" s="1"/>
  <c r="AJ22" i="26"/>
  <c r="AK22" i="26" s="1"/>
  <c r="M22" i="26" s="1"/>
  <c r="AJ45" i="26"/>
  <c r="AK45" i="26" s="1"/>
  <c r="M45" i="26" s="1"/>
  <c r="BI51" i="26"/>
  <c r="BD41" i="26"/>
  <c r="BE41" i="26"/>
  <c r="BF41" i="26"/>
  <c r="BG41" i="26"/>
  <c r="BD26" i="26"/>
  <c r="BE26" i="26"/>
  <c r="BF26" i="26"/>
  <c r="BG26" i="26"/>
  <c r="BE45" i="26"/>
  <c r="BF45" i="26"/>
  <c r="BG45" i="26"/>
  <c r="BI49" i="26"/>
  <c r="BD53" i="26"/>
  <c r="BE53" i="26"/>
  <c r="BF53" i="26"/>
  <c r="BG53" i="26"/>
  <c r="BD55" i="26"/>
  <c r="BE55" i="26"/>
  <c r="BF55" i="26"/>
  <c r="BG55" i="26"/>
  <c r="BD49" i="26"/>
  <c r="BI55" i="26"/>
  <c r="BI15" i="26"/>
  <c r="BD40" i="26"/>
  <c r="BD20" i="26"/>
  <c r="BD30" i="26"/>
  <c r="BD16" i="26"/>
  <c r="BI41" i="26"/>
  <c r="AJ50" i="26"/>
  <c r="AK50" i="26" s="1"/>
  <c r="M50" i="26" s="1"/>
  <c r="AJ47" i="26"/>
  <c r="AK47" i="26" s="1"/>
  <c r="M47" i="26" s="1"/>
  <c r="AJ49" i="26"/>
  <c r="AK49" i="26" s="1"/>
  <c r="M49" i="26" s="1"/>
  <c r="AH15" i="26"/>
  <c r="AH40" i="26"/>
  <c r="AH30" i="26"/>
  <c r="AJ38" i="26"/>
  <c r="AK38" i="26" s="1"/>
  <c r="M38" i="26" s="1"/>
  <c r="AH26" i="26"/>
  <c r="AH41" i="26"/>
  <c r="AJ16" i="26"/>
  <c r="AK16" i="26" s="1"/>
  <c r="M16" i="26" s="1"/>
  <c r="AJ15" i="26"/>
  <c r="AK15" i="26" s="1"/>
  <c r="M15" i="26" s="1"/>
  <c r="AL15" i="26" s="1"/>
  <c r="AJ12" i="26"/>
  <c r="AK12" i="26" s="1"/>
  <c r="M12" i="26" s="1"/>
  <c r="AJ39" i="26"/>
  <c r="AK39" i="26" s="1"/>
  <c r="M39" i="26" s="1"/>
  <c r="AJ40" i="26"/>
  <c r="AK40" i="26" s="1"/>
  <c r="M40" i="26" s="1"/>
  <c r="AH49" i="26"/>
  <c r="BI40" i="26"/>
  <c r="AH12" i="26"/>
  <c r="AH45" i="26"/>
  <c r="AH53" i="26"/>
  <c r="AJ37" i="26"/>
  <c r="AK37" i="26" s="1"/>
  <c r="M37" i="26" s="1"/>
  <c r="AJ41" i="26"/>
  <c r="AK41" i="26" s="1"/>
  <c r="M41" i="26" s="1"/>
  <c r="BI53" i="26"/>
  <c r="AH8" i="26"/>
  <c r="BI26" i="26"/>
  <c r="AJ14" i="26"/>
  <c r="AK14" i="26" s="1"/>
  <c r="M14" i="26" s="1"/>
  <c r="AH24" i="26"/>
  <c r="AJ13" i="26"/>
  <c r="AH55" i="26"/>
  <c r="AH51" i="26"/>
  <c r="AH9" i="26"/>
  <c r="AH20" i="26"/>
  <c r="BI20" i="26"/>
  <c r="AH28" i="26"/>
  <c r="AN55" i="26"/>
  <c r="AK43" i="26"/>
  <c r="M43" i="26" s="1"/>
  <c r="AK24" i="26"/>
  <c r="M24" i="26" s="1"/>
  <c r="AK53" i="26"/>
  <c r="M53" i="26" s="1"/>
  <c r="AK9" i="26"/>
  <c r="M9" i="26" s="1"/>
  <c r="AK17" i="26"/>
  <c r="M17" i="26" s="1"/>
  <c r="BJ32" i="26"/>
  <c r="BN32" i="26" s="1"/>
  <c r="BJ35" i="26"/>
  <c r="BN35" i="26" s="1"/>
  <c r="BJ33" i="26"/>
  <c r="BN33" i="26" s="1"/>
  <c r="BJ34" i="26"/>
  <c r="BN34" i="26" s="1"/>
  <c r="BJ36" i="26"/>
  <c r="BN36" i="26" s="1"/>
  <c r="BJ55" i="26" l="1"/>
  <c r="BN55" i="26" s="1"/>
  <c r="AL55" i="26"/>
  <c r="AM55" i="26"/>
  <c r="M7" i="26"/>
  <c r="AO7" i="26" s="1"/>
  <c r="BH53" i="26"/>
  <c r="BH51" i="26"/>
  <c r="BH15" i="26"/>
  <c r="BH20" i="26"/>
  <c r="BH30" i="26"/>
  <c r="BH45" i="26"/>
  <c r="BH28" i="26"/>
  <c r="BH26" i="26"/>
  <c r="BH55" i="26"/>
  <c r="BH24" i="26"/>
  <c r="BH49" i="26"/>
  <c r="BH40" i="26"/>
  <c r="BH41" i="26"/>
  <c r="BH16" i="26"/>
  <c r="AK13" i="26"/>
  <c r="M13" i="26" s="1"/>
  <c r="AN13" i="26" s="1"/>
  <c r="AN17" i="26"/>
  <c r="AO17" i="26"/>
  <c r="AL17" i="26"/>
  <c r="AM17" i="26"/>
  <c r="AL18" i="26"/>
  <c r="AM18" i="26"/>
  <c r="AN18" i="26"/>
  <c r="AO18" i="26"/>
  <c r="AN43" i="26"/>
  <c r="AO43" i="26"/>
  <c r="AM43" i="26"/>
  <c r="AL43" i="26"/>
  <c r="AN21" i="26"/>
  <c r="AO21" i="26"/>
  <c r="AL21" i="26"/>
  <c r="AM21" i="26"/>
  <c r="AN23" i="26"/>
  <c r="AO23" i="26"/>
  <c r="AL23" i="26"/>
  <c r="AM23" i="26"/>
  <c r="AL12" i="26"/>
  <c r="AO12" i="26"/>
  <c r="AM12" i="26"/>
  <c r="AN12" i="26"/>
  <c r="AL56" i="26"/>
  <c r="AM56" i="26"/>
  <c r="AN56" i="26"/>
  <c r="AO56" i="26"/>
  <c r="AN47" i="26"/>
  <c r="AM47" i="26"/>
  <c r="AO47" i="26"/>
  <c r="AL47" i="26"/>
  <c r="AO16" i="26"/>
  <c r="AL16" i="26"/>
  <c r="AM16" i="26"/>
  <c r="AN16" i="26"/>
  <c r="AO22" i="26"/>
  <c r="AL22" i="26"/>
  <c r="AM22" i="26"/>
  <c r="AN22" i="26"/>
  <c r="AL46" i="26"/>
  <c r="AM46" i="26"/>
  <c r="AO46" i="26"/>
  <c r="AN46" i="26"/>
  <c r="AO30" i="26"/>
  <c r="AL30" i="26"/>
  <c r="AM30" i="26"/>
  <c r="AN30" i="26"/>
  <c r="AL20" i="26"/>
  <c r="AO20" i="26"/>
  <c r="AM20" i="26"/>
  <c r="AN20" i="26"/>
  <c r="BJ28" i="26"/>
  <c r="BM28" i="26" s="1"/>
  <c r="BQ28" i="26" s="1"/>
  <c r="AL28" i="26"/>
  <c r="AM28" i="26"/>
  <c r="AN28" i="26"/>
  <c r="AO28" i="26"/>
  <c r="AN39" i="26"/>
  <c r="AL39" i="26"/>
  <c r="AO39" i="26"/>
  <c r="AM39" i="26"/>
  <c r="AN51" i="26"/>
  <c r="AO51" i="26"/>
  <c r="AL51" i="26"/>
  <c r="AM51" i="26"/>
  <c r="AN27" i="26"/>
  <c r="AO27" i="26"/>
  <c r="AL27" i="26"/>
  <c r="AM27" i="26"/>
  <c r="AO8" i="26"/>
  <c r="AL8" i="26"/>
  <c r="AM8" i="26"/>
  <c r="AN8" i="26"/>
  <c r="AL14" i="26"/>
  <c r="AM14" i="26"/>
  <c r="AO14" i="26"/>
  <c r="AN14" i="26"/>
  <c r="AO38" i="26"/>
  <c r="AL38" i="26"/>
  <c r="AM38" i="26"/>
  <c r="AN38" i="26"/>
  <c r="AL52" i="26"/>
  <c r="AO52" i="26"/>
  <c r="AM52" i="26"/>
  <c r="AN52" i="26"/>
  <c r="BJ31" i="26"/>
  <c r="BN31" i="26" s="1"/>
  <c r="AN31" i="26"/>
  <c r="AO31" i="26"/>
  <c r="AM31" i="26"/>
  <c r="AL31" i="26"/>
  <c r="AL24" i="26"/>
  <c r="AM24" i="26"/>
  <c r="AO24" i="26"/>
  <c r="AN24" i="26"/>
  <c r="AN25" i="26"/>
  <c r="AM25" i="26"/>
  <c r="AO25" i="26"/>
  <c r="AL25" i="26"/>
  <c r="AN37" i="26"/>
  <c r="AO37" i="26"/>
  <c r="AL37" i="26"/>
  <c r="AM37" i="26"/>
  <c r="BJ11" i="26"/>
  <c r="AN11" i="26"/>
  <c r="AO11" i="26"/>
  <c r="AL11" i="26"/>
  <c r="AM11" i="26"/>
  <c r="AN45" i="26"/>
  <c r="AO45" i="26"/>
  <c r="AL45" i="26"/>
  <c r="AM45" i="26"/>
  <c r="AL44" i="26"/>
  <c r="AM44" i="26"/>
  <c r="AN44" i="26"/>
  <c r="AO44" i="26"/>
  <c r="AL42" i="26"/>
  <c r="AO42" i="26"/>
  <c r="AM42" i="26"/>
  <c r="AN42" i="26"/>
  <c r="AO10" i="26"/>
  <c r="AL10" i="26"/>
  <c r="AM10" i="26"/>
  <c r="AN10" i="26"/>
  <c r="AO40" i="26"/>
  <c r="AL40" i="26"/>
  <c r="AM40" i="26"/>
  <c r="AN40" i="26"/>
  <c r="AN49" i="26"/>
  <c r="AO49" i="26"/>
  <c r="AL49" i="26"/>
  <c r="AM49" i="26"/>
  <c r="AO54" i="26"/>
  <c r="AL54" i="26"/>
  <c r="AM54" i="26"/>
  <c r="AN54" i="26"/>
  <c r="AN19" i="26"/>
  <c r="AO19" i="26"/>
  <c r="AL19" i="26"/>
  <c r="AM19" i="26"/>
  <c r="AN53" i="26"/>
  <c r="AL53" i="26"/>
  <c r="AO53" i="26"/>
  <c r="AM53" i="26"/>
  <c r="AL50" i="26"/>
  <c r="AO50" i="26"/>
  <c r="AM50" i="26"/>
  <c r="AN50" i="26"/>
  <c r="AO48" i="26"/>
  <c r="AL48" i="26"/>
  <c r="AM48" i="26"/>
  <c r="AN48" i="26"/>
  <c r="BJ9" i="26"/>
  <c r="BN9" i="26" s="1"/>
  <c r="AN9" i="26"/>
  <c r="AO9" i="26"/>
  <c r="AL9" i="26"/>
  <c r="AM9" i="26"/>
  <c r="AN41" i="26"/>
  <c r="AO41" i="26"/>
  <c r="AL41" i="26"/>
  <c r="AM41" i="26"/>
  <c r="BJ26" i="26"/>
  <c r="BN26" i="26" s="1"/>
  <c r="AO26" i="26"/>
  <c r="AL26" i="26"/>
  <c r="AM26" i="26"/>
  <c r="AN26" i="26"/>
  <c r="AN15" i="26"/>
  <c r="AO15" i="26"/>
  <c r="AM15" i="26"/>
  <c r="AN29" i="26"/>
  <c r="AL29" i="26"/>
  <c r="AO29" i="26"/>
  <c r="AM29" i="26"/>
  <c r="BJ54" i="26"/>
  <c r="BJ40" i="26"/>
  <c r="BJ41" i="26"/>
  <c r="BN41" i="26" s="1"/>
  <c r="BJ53" i="26"/>
  <c r="BJ43" i="26"/>
  <c r="BJ45" i="26"/>
  <c r="BN45" i="26" s="1"/>
  <c r="BJ49" i="26"/>
  <c r="BJ46" i="26"/>
  <c r="BJ44" i="26"/>
  <c r="BJ50" i="26"/>
  <c r="BN50" i="26" s="1"/>
  <c r="BJ39" i="26"/>
  <c r="BJ48" i="26"/>
  <c r="BJ56" i="26"/>
  <c r="BJ51" i="26"/>
  <c r="BJ38" i="26"/>
  <c r="BJ18" i="26"/>
  <c r="BJ52" i="26"/>
  <c r="BN52" i="26" s="1"/>
  <c r="BK32" i="26"/>
  <c r="BL32" i="26"/>
  <c r="BP32" i="26" s="1"/>
  <c r="BM32" i="26"/>
  <c r="BQ32" i="26" s="1"/>
  <c r="BJ42" i="26"/>
  <c r="BN42" i="26" s="1"/>
  <c r="BJ37" i="26"/>
  <c r="BN37" i="26" s="1"/>
  <c r="BJ10" i="26"/>
  <c r="BN10" i="26" s="1"/>
  <c r="BJ29" i="26"/>
  <c r="BN29" i="26" s="1"/>
  <c r="BJ20" i="26"/>
  <c r="BN20" i="26" s="1"/>
  <c r="BK33" i="26"/>
  <c r="BM33" i="26"/>
  <c r="BQ33" i="26" s="1"/>
  <c r="BL33" i="26"/>
  <c r="BP33" i="26" s="1"/>
  <c r="BJ23" i="26"/>
  <c r="BN23" i="26" s="1"/>
  <c r="BM34" i="26"/>
  <c r="BQ34" i="26" s="1"/>
  <c r="BK34" i="26"/>
  <c r="BL34" i="26"/>
  <c r="BP34" i="26" s="1"/>
  <c r="BJ24" i="26"/>
  <c r="BN24" i="26" s="1"/>
  <c r="BK36" i="26"/>
  <c r="BL36" i="26"/>
  <c r="BP36" i="26" s="1"/>
  <c r="BM36" i="26"/>
  <c r="BQ36" i="26" s="1"/>
  <c r="BJ19" i="26"/>
  <c r="BN19" i="26" s="1"/>
  <c r="BJ16" i="26"/>
  <c r="BN16" i="26" s="1"/>
  <c r="BJ15" i="26"/>
  <c r="BN15" i="26" s="1"/>
  <c r="BJ17" i="26"/>
  <c r="BN17" i="26" s="1"/>
  <c r="BJ25" i="26"/>
  <c r="BN25" i="26" s="1"/>
  <c r="BJ8" i="26"/>
  <c r="BN8" i="26" s="1"/>
  <c r="BJ47" i="26"/>
  <c r="BN47" i="26" s="1"/>
  <c r="BJ22" i="26"/>
  <c r="BN22" i="26" s="1"/>
  <c r="BJ30" i="26"/>
  <c r="BN30" i="26" s="1"/>
  <c r="BJ21" i="26"/>
  <c r="BN21" i="26" s="1"/>
  <c r="BJ14" i="26"/>
  <c r="BN14" i="26" s="1"/>
  <c r="BK35" i="26"/>
  <c r="BM35" i="26"/>
  <c r="BQ35" i="26" s="1"/>
  <c r="BL35" i="26"/>
  <c r="BP35" i="26" s="1"/>
  <c r="BJ27" i="26"/>
  <c r="BN27" i="26" s="1"/>
  <c r="BJ12" i="26"/>
  <c r="BN12" i="26" s="1"/>
  <c r="BM55" i="26" l="1"/>
  <c r="BQ55" i="26" s="1"/>
  <c r="AL7" i="26"/>
  <c r="BK55" i="26"/>
  <c r="BO55" i="26" s="1"/>
  <c r="AN7" i="26"/>
  <c r="AM7" i="26"/>
  <c r="BL55" i="26"/>
  <c r="BP55" i="26" s="1"/>
  <c r="T5" i="32"/>
  <c r="BM56" i="26"/>
  <c r="BQ56" i="26" s="1"/>
  <c r="BN56" i="26"/>
  <c r="BK43" i="26"/>
  <c r="BN43" i="26"/>
  <c r="BK28" i="26"/>
  <c r="BO28" i="26" s="1"/>
  <c r="BN28" i="26"/>
  <c r="BM18" i="26"/>
  <c r="BQ18" i="26" s="1"/>
  <c r="BN18" i="26"/>
  <c r="BM38" i="26"/>
  <c r="BQ38" i="26" s="1"/>
  <c r="BN38" i="26"/>
  <c r="BO34" i="26"/>
  <c r="BO33" i="26"/>
  <c r="BO32" i="26"/>
  <c r="BK48" i="26"/>
  <c r="BN48" i="26"/>
  <c r="BL53" i="26"/>
  <c r="BP53" i="26" s="1"/>
  <c r="BN53" i="26"/>
  <c r="BM51" i="26"/>
  <c r="BQ51" i="26" s="1"/>
  <c r="BN51" i="26"/>
  <c r="BM39" i="26"/>
  <c r="BQ39" i="26" s="1"/>
  <c r="BN39" i="26"/>
  <c r="BL11" i="26"/>
  <c r="BP11" i="26" s="1"/>
  <c r="BN11" i="26"/>
  <c r="BO36" i="26"/>
  <c r="AL13" i="26"/>
  <c r="BO35" i="26"/>
  <c r="BL40" i="26"/>
  <c r="BP40" i="26" s="1"/>
  <c r="BN40" i="26"/>
  <c r="BK46" i="26"/>
  <c r="BN46" i="26"/>
  <c r="BL49" i="26"/>
  <c r="BP49" i="26" s="1"/>
  <c r="BN49" i="26"/>
  <c r="BJ13" i="26"/>
  <c r="BN13" i="26" s="1"/>
  <c r="BL44" i="26"/>
  <c r="BP44" i="26" s="1"/>
  <c r="BN44" i="26"/>
  <c r="BK54" i="26"/>
  <c r="BN54" i="26"/>
  <c r="AO13" i="26"/>
  <c r="AM13" i="26"/>
  <c r="BL28" i="26"/>
  <c r="BP28" i="26" s="1"/>
  <c r="BL26" i="26"/>
  <c r="BP26" i="26" s="1"/>
  <c r="BM50" i="26"/>
  <c r="BQ50" i="26" s="1"/>
  <c r="BM53" i="26"/>
  <c r="BQ53" i="26" s="1"/>
  <c r="BM31" i="26"/>
  <c r="BQ31" i="26" s="1"/>
  <c r="BM26" i="26"/>
  <c r="BQ26" i="26" s="1"/>
  <c r="BL31" i="26"/>
  <c r="BP31" i="26" s="1"/>
  <c r="BK26" i="26"/>
  <c r="BO26" i="26" s="1"/>
  <c r="BK31" i="26"/>
  <c r="BO31" i="26" s="1"/>
  <c r="BM40" i="26"/>
  <c r="BQ40" i="26" s="1"/>
  <c r="BK50" i="26"/>
  <c r="BK53" i="26"/>
  <c r="BL50" i="26"/>
  <c r="BP50" i="26" s="1"/>
  <c r="BM11" i="26"/>
  <c r="BQ11" i="26" s="1"/>
  <c r="BK11" i="26"/>
  <c r="BO11" i="26" s="1"/>
  <c r="BL51" i="26"/>
  <c r="BP51" i="26" s="1"/>
  <c r="BM44" i="26"/>
  <c r="BQ44" i="26" s="1"/>
  <c r="BK9" i="26"/>
  <c r="BO9" i="26" s="1"/>
  <c r="BL9" i="26"/>
  <c r="BP9" i="26" s="1"/>
  <c r="BM9" i="26"/>
  <c r="BQ9" i="26" s="1"/>
  <c r="BM45" i="26"/>
  <c r="BQ45" i="26" s="1"/>
  <c r="BL54" i="26"/>
  <c r="BP54" i="26" s="1"/>
  <c r="BM54" i="26"/>
  <c r="BQ54" i="26" s="1"/>
  <c r="BM43" i="26"/>
  <c r="BQ43" i="26" s="1"/>
  <c r="BL46" i="26"/>
  <c r="BP46" i="26" s="1"/>
  <c r="BK51" i="26"/>
  <c r="BL43" i="26"/>
  <c r="BP43" i="26" s="1"/>
  <c r="BK44" i="26"/>
  <c r="BK56" i="26"/>
  <c r="BK45" i="26"/>
  <c r="BK38" i="26"/>
  <c r="BL38" i="26"/>
  <c r="BP38" i="26" s="1"/>
  <c r="BL45" i="26"/>
  <c r="BP45" i="26" s="1"/>
  <c r="BK41" i="26"/>
  <c r="BK18" i="26"/>
  <c r="BO18" i="26" s="1"/>
  <c r="BL18" i="26"/>
  <c r="BP18" i="26" s="1"/>
  <c r="BM41" i="26"/>
  <c r="BQ41" i="26" s="1"/>
  <c r="BL41" i="26"/>
  <c r="BP41" i="26" s="1"/>
  <c r="BK49" i="26"/>
  <c r="BK40" i="26"/>
  <c r="BL56" i="26"/>
  <c r="BP56" i="26" s="1"/>
  <c r="BL39" i="26"/>
  <c r="BP39" i="26" s="1"/>
  <c r="BK39" i="26"/>
  <c r="BL48" i="26"/>
  <c r="BP48" i="26" s="1"/>
  <c r="BM48" i="26"/>
  <c r="BQ48" i="26" s="1"/>
  <c r="BM49" i="26"/>
  <c r="BQ49" i="26" s="1"/>
  <c r="BM46" i="26"/>
  <c r="BQ46" i="26" s="1"/>
  <c r="BM14" i="26"/>
  <c r="BQ14" i="26" s="1"/>
  <c r="BL14" i="26"/>
  <c r="BP14" i="26" s="1"/>
  <c r="BK14" i="26"/>
  <c r="BO14" i="26" s="1"/>
  <c r="BM21" i="26"/>
  <c r="BQ21" i="26" s="1"/>
  <c r="BK21" i="26"/>
  <c r="BO21" i="26" s="1"/>
  <c r="BL21" i="26"/>
  <c r="BP21" i="26" s="1"/>
  <c r="BK10" i="26"/>
  <c r="BO10" i="26" s="1"/>
  <c r="BL10" i="26"/>
  <c r="BP10" i="26" s="1"/>
  <c r="BM10" i="26"/>
  <c r="BQ10" i="26" s="1"/>
  <c r="BL8" i="26"/>
  <c r="BP8" i="26" s="1"/>
  <c r="BM8" i="26"/>
  <c r="BQ8" i="26" s="1"/>
  <c r="BK8" i="26"/>
  <c r="BO8" i="26" s="1"/>
  <c r="BM29" i="26"/>
  <c r="BQ29" i="26" s="1"/>
  <c r="BK29" i="26"/>
  <c r="BO29" i="26" s="1"/>
  <c r="BL29" i="26"/>
  <c r="BP29" i="26" s="1"/>
  <c r="BK42" i="26"/>
  <c r="BL42" i="26"/>
  <c r="BP42" i="26" s="1"/>
  <c r="BM42" i="26"/>
  <c r="BQ42" i="26" s="1"/>
  <c r="BK30" i="26"/>
  <c r="BO30" i="26" s="1"/>
  <c r="BM30" i="26"/>
  <c r="BQ30" i="26" s="1"/>
  <c r="BL30" i="26"/>
  <c r="BP30" i="26" s="1"/>
  <c r="BM25" i="26"/>
  <c r="BQ25" i="26" s="1"/>
  <c r="BK25" i="26"/>
  <c r="BO25" i="26" s="1"/>
  <c r="BL25" i="26"/>
  <c r="BP25" i="26" s="1"/>
  <c r="BL22" i="26"/>
  <c r="BP22" i="26" s="1"/>
  <c r="BM22" i="26"/>
  <c r="BQ22" i="26" s="1"/>
  <c r="BK22" i="26"/>
  <c r="BO22" i="26" s="1"/>
  <c r="BM23" i="26"/>
  <c r="BQ23" i="26" s="1"/>
  <c r="BK23" i="26"/>
  <c r="BO23" i="26" s="1"/>
  <c r="BL23" i="26"/>
  <c r="BP23" i="26" s="1"/>
  <c r="BM27" i="26"/>
  <c r="BQ27" i="26" s="1"/>
  <c r="BK27" i="26"/>
  <c r="BO27" i="26" s="1"/>
  <c r="BL27" i="26"/>
  <c r="BP27" i="26" s="1"/>
  <c r="BK17" i="26"/>
  <c r="BO17" i="26" s="1"/>
  <c r="BM17" i="26"/>
  <c r="BQ17" i="26" s="1"/>
  <c r="BL17" i="26"/>
  <c r="BP17" i="26" s="1"/>
  <c r="BM52" i="26"/>
  <c r="BQ52" i="26" s="1"/>
  <c r="BL52" i="26"/>
  <c r="BP52" i="26" s="1"/>
  <c r="BK52" i="26"/>
  <c r="BM47" i="26"/>
  <c r="BQ47" i="26" s="1"/>
  <c r="BK47" i="26"/>
  <c r="BL47" i="26"/>
  <c r="BP47" i="26" s="1"/>
  <c r="BM20" i="26"/>
  <c r="BQ20" i="26" s="1"/>
  <c r="BK20" i="26"/>
  <c r="BO20" i="26" s="1"/>
  <c r="BL20" i="26"/>
  <c r="BP20" i="26" s="1"/>
  <c r="BM37" i="26"/>
  <c r="BQ37" i="26" s="1"/>
  <c r="BL37" i="26"/>
  <c r="BP37" i="26" s="1"/>
  <c r="BK37" i="26"/>
  <c r="BK12" i="26"/>
  <c r="BO12" i="26" s="1"/>
  <c r="BL12" i="26"/>
  <c r="BP12" i="26" s="1"/>
  <c r="BM12" i="26"/>
  <c r="BQ12" i="26" s="1"/>
  <c r="BL16" i="26"/>
  <c r="BP16" i="26" s="1"/>
  <c r="BM16" i="26"/>
  <c r="BQ16" i="26" s="1"/>
  <c r="BK16" i="26"/>
  <c r="BO16" i="26" s="1"/>
  <c r="BM15" i="26"/>
  <c r="BQ15" i="26" s="1"/>
  <c r="BK15" i="26"/>
  <c r="BO15" i="26" s="1"/>
  <c r="BL15" i="26"/>
  <c r="BP15" i="26" s="1"/>
  <c r="BL19" i="26"/>
  <c r="BP19" i="26" s="1"/>
  <c r="BM19" i="26"/>
  <c r="BQ19" i="26" s="1"/>
  <c r="BK19" i="26"/>
  <c r="BO19" i="26" s="1"/>
  <c r="BM24" i="26"/>
  <c r="BQ24" i="26" s="1"/>
  <c r="BK24" i="26"/>
  <c r="BO24" i="26" s="1"/>
  <c r="BL24" i="26"/>
  <c r="BP24" i="26" s="1"/>
  <c r="U5" i="32" l="1"/>
  <c r="T6" i="32"/>
  <c r="T13" i="32"/>
  <c r="BM13" i="26"/>
  <c r="BQ13" i="26" s="1"/>
  <c r="BX36" i="26"/>
  <c r="BX32" i="26"/>
  <c r="BX33" i="26"/>
  <c r="BX34" i="26"/>
  <c r="BX55" i="26"/>
  <c r="BX35" i="26"/>
  <c r="BL13" i="26"/>
  <c r="BP13" i="26" s="1"/>
  <c r="BK13" i="26"/>
  <c r="BO13" i="26" s="1"/>
  <c r="BO37" i="26"/>
  <c r="BO42" i="26"/>
  <c r="BO52" i="26"/>
  <c r="BO45" i="26"/>
  <c r="BO47" i="26"/>
  <c r="BO49" i="26"/>
  <c r="BO56" i="26"/>
  <c r="BO44" i="26"/>
  <c r="BO53" i="26"/>
  <c r="BO54" i="26"/>
  <c r="BO39" i="26"/>
  <c r="BO50" i="26"/>
  <c r="BO43" i="26"/>
  <c r="BO38" i="26"/>
  <c r="BO41" i="26"/>
  <c r="BO51" i="26"/>
  <c r="BO46" i="26"/>
  <c r="BO40" i="26"/>
  <c r="BO48" i="26"/>
  <c r="U13" i="32"/>
  <c r="W13" i="32"/>
  <c r="V13" i="32"/>
  <c r="BX51" i="26" l="1"/>
  <c r="BX56" i="26"/>
  <c r="BX54" i="26"/>
  <c r="BX46" i="26"/>
  <c r="BX37" i="26"/>
  <c r="BX49" i="26"/>
  <c r="BX44" i="26"/>
  <c r="BX38" i="26"/>
  <c r="BX40" i="26"/>
  <c r="BX42" i="26"/>
  <c r="BX43" i="26"/>
  <c r="BX47" i="26"/>
  <c r="BX50" i="26"/>
  <c r="BX53" i="26"/>
  <c r="BX41" i="26"/>
  <c r="BX45" i="26"/>
  <c r="BX48" i="26"/>
  <c r="BX39" i="26"/>
  <c r="BX52" i="26"/>
  <c r="X13" i="32"/>
  <c r="T14" i="32" s="1"/>
  <c r="AX33" i="22"/>
  <c r="AW33" i="22"/>
  <c r="AW32" i="22"/>
  <c r="CA13" i="26" s="1"/>
  <c r="AV33" i="22"/>
  <c r="CK13" i="26" s="1"/>
  <c r="AX32" i="22"/>
  <c r="AV32" i="22"/>
  <c r="AX31" i="22"/>
  <c r="AW31" i="22"/>
  <c r="CG13" i="26" s="1"/>
  <c r="AV31" i="22"/>
  <c r="AX27" i="22"/>
  <c r="AW26" i="22"/>
  <c r="AV25" i="22"/>
  <c r="CD13" i="26" s="1"/>
  <c r="AW20" i="22"/>
  <c r="AX21" i="22"/>
  <c r="AW21" i="22"/>
  <c r="AV21" i="22"/>
  <c r="AX20" i="22"/>
  <c r="AV20" i="22"/>
  <c r="AX19" i="22"/>
  <c r="AW19" i="22"/>
  <c r="AV19" i="22"/>
  <c r="AX15" i="22"/>
  <c r="CN37" i="26" s="1"/>
  <c r="AW14" i="22"/>
  <c r="BZ38" i="26" s="1"/>
  <c r="AW27" i="22"/>
  <c r="AV27" i="22"/>
  <c r="CJ13" i="26" s="1"/>
  <c r="AX26" i="22"/>
  <c r="CB13" i="26" s="1"/>
  <c r="AV26" i="22"/>
  <c r="BX13" i="26" s="1"/>
  <c r="AX25" i="22"/>
  <c r="CH13" i="26" s="1"/>
  <c r="AW25" i="22"/>
  <c r="B12" i="32" s="1"/>
  <c r="AW15" i="22"/>
  <c r="CL44" i="26" s="1"/>
  <c r="AV15" i="22"/>
  <c r="CJ37" i="26" s="1"/>
  <c r="AX14" i="22"/>
  <c r="CB43" i="26" s="1"/>
  <c r="AX13" i="22"/>
  <c r="CH39" i="26" s="1"/>
  <c r="CF56" i="26"/>
  <c r="AN8" i="5"/>
  <c r="AO8" i="5"/>
  <c r="AN9" i="5"/>
  <c r="AO9" i="5"/>
  <c r="AN10" i="5"/>
  <c r="AO10" i="5"/>
  <c r="AN11" i="5"/>
  <c r="AO11" i="5"/>
  <c r="AN12" i="5"/>
  <c r="AO12" i="5"/>
  <c r="AN13" i="5"/>
  <c r="AO13" i="5"/>
  <c r="AN14" i="5"/>
  <c r="AO14" i="5"/>
  <c r="AN15" i="5"/>
  <c r="AO15" i="5"/>
  <c r="AN16" i="5"/>
  <c r="AO16" i="5"/>
  <c r="AN17" i="5"/>
  <c r="AO17" i="5"/>
  <c r="AN18" i="5"/>
  <c r="AO18" i="5"/>
  <c r="AN19" i="5"/>
  <c r="AO19" i="5"/>
  <c r="AN20" i="5"/>
  <c r="AO20" i="5"/>
  <c r="AN21" i="5"/>
  <c r="AO21" i="5"/>
  <c r="AN22" i="5"/>
  <c r="AO22" i="5"/>
  <c r="AN23" i="5"/>
  <c r="AO23" i="5"/>
  <c r="AN24" i="5"/>
  <c r="AO24" i="5"/>
  <c r="AN25" i="5"/>
  <c r="AO25" i="5"/>
  <c r="AN26" i="5"/>
  <c r="AO26" i="5"/>
  <c r="AN27" i="5"/>
  <c r="AO27" i="5"/>
  <c r="AN28" i="5"/>
  <c r="AO28" i="5"/>
  <c r="AN29" i="5"/>
  <c r="AO29" i="5"/>
  <c r="AN30" i="5"/>
  <c r="AO30" i="5"/>
  <c r="AN31" i="5"/>
  <c r="AO31" i="5"/>
  <c r="AN32" i="5"/>
  <c r="AO32" i="5"/>
  <c r="AN33" i="5"/>
  <c r="AO33" i="5"/>
  <c r="AN34" i="5"/>
  <c r="AO34" i="5"/>
  <c r="AN35" i="5"/>
  <c r="AO35" i="5"/>
  <c r="AN36" i="5"/>
  <c r="AO36" i="5"/>
  <c r="AN37" i="5"/>
  <c r="AO37" i="5"/>
  <c r="AN38" i="5"/>
  <c r="AO38" i="5"/>
  <c r="AN39" i="5"/>
  <c r="AO39" i="5"/>
  <c r="AN40" i="5"/>
  <c r="AO40" i="5"/>
  <c r="AN41" i="5"/>
  <c r="AO41" i="5"/>
  <c r="AN42" i="5"/>
  <c r="AO42" i="5"/>
  <c r="AN43" i="5"/>
  <c r="AO43" i="5"/>
  <c r="AN44" i="5"/>
  <c r="AO44" i="5"/>
  <c r="AN45" i="5"/>
  <c r="AO45" i="5"/>
  <c r="AN46" i="5"/>
  <c r="AO46" i="5"/>
  <c r="AN47" i="5"/>
  <c r="AO47" i="5"/>
  <c r="AN48" i="5"/>
  <c r="AO48" i="5"/>
  <c r="AN49" i="5"/>
  <c r="AO49" i="5"/>
  <c r="AN50" i="5"/>
  <c r="AO50" i="5"/>
  <c r="AN51" i="5"/>
  <c r="AO51" i="5"/>
  <c r="AN52" i="5"/>
  <c r="AO52" i="5"/>
  <c r="AN53" i="5"/>
  <c r="AO53" i="5"/>
  <c r="AN54" i="5"/>
  <c r="AO54" i="5"/>
  <c r="AN55" i="5"/>
  <c r="AO55" i="5"/>
  <c r="AN56" i="5"/>
  <c r="AO56" i="5"/>
  <c r="AJ8" i="5"/>
  <c r="AK8" i="5"/>
  <c r="AL8" i="5"/>
  <c r="AM8" i="5"/>
  <c r="AS8" i="5" s="1"/>
  <c r="AJ9" i="5"/>
  <c r="AK9" i="5"/>
  <c r="AL9" i="5"/>
  <c r="AM9" i="5"/>
  <c r="AS9" i="5" s="1"/>
  <c r="AJ10" i="5"/>
  <c r="AK10" i="5"/>
  <c r="AL10" i="5"/>
  <c r="AM10" i="5"/>
  <c r="AS10" i="5" s="1"/>
  <c r="AJ11" i="5"/>
  <c r="AK11" i="5"/>
  <c r="AL11" i="5"/>
  <c r="AM11" i="5"/>
  <c r="AS11" i="5" s="1"/>
  <c r="AJ12" i="5"/>
  <c r="AK12" i="5"/>
  <c r="AL12" i="5"/>
  <c r="AM12" i="5"/>
  <c r="AS12" i="5" s="1"/>
  <c r="AJ13" i="5"/>
  <c r="AK13" i="5"/>
  <c r="AL13" i="5"/>
  <c r="AM13" i="5"/>
  <c r="AS13" i="5" s="1"/>
  <c r="AJ14" i="5"/>
  <c r="AK14" i="5"/>
  <c r="AL14" i="5"/>
  <c r="AM14" i="5"/>
  <c r="AS14" i="5" s="1"/>
  <c r="AJ15" i="5"/>
  <c r="AK15" i="5"/>
  <c r="AL15" i="5"/>
  <c r="AM15" i="5"/>
  <c r="AS15" i="5" s="1"/>
  <c r="AJ16" i="5"/>
  <c r="AK16" i="5"/>
  <c r="AL16" i="5"/>
  <c r="AM16" i="5"/>
  <c r="AS16" i="5" s="1"/>
  <c r="AJ17" i="5"/>
  <c r="AK17" i="5"/>
  <c r="AL17" i="5"/>
  <c r="AM17" i="5"/>
  <c r="AS17" i="5" s="1"/>
  <c r="AJ18" i="5"/>
  <c r="AK18" i="5"/>
  <c r="AL18" i="5"/>
  <c r="AM18" i="5"/>
  <c r="AS18" i="5" s="1"/>
  <c r="AJ19" i="5"/>
  <c r="AK19" i="5"/>
  <c r="AL19" i="5"/>
  <c r="AM19" i="5"/>
  <c r="AS19" i="5" s="1"/>
  <c r="AJ20" i="5"/>
  <c r="AK20" i="5"/>
  <c r="AL20" i="5"/>
  <c r="AM20" i="5"/>
  <c r="AS20" i="5" s="1"/>
  <c r="AJ21" i="5"/>
  <c r="AK21" i="5"/>
  <c r="AL21" i="5"/>
  <c r="AM21" i="5"/>
  <c r="AS21" i="5" s="1"/>
  <c r="AJ22" i="5"/>
  <c r="AK22" i="5"/>
  <c r="AL22" i="5"/>
  <c r="AM22" i="5"/>
  <c r="AS22" i="5" s="1"/>
  <c r="AJ23" i="5"/>
  <c r="AK23" i="5"/>
  <c r="AL23" i="5"/>
  <c r="AM23" i="5"/>
  <c r="AS23" i="5" s="1"/>
  <c r="AJ24" i="5"/>
  <c r="AK24" i="5"/>
  <c r="AL24" i="5"/>
  <c r="AM24" i="5"/>
  <c r="AS24" i="5" s="1"/>
  <c r="AJ25" i="5"/>
  <c r="AK25" i="5"/>
  <c r="AL25" i="5"/>
  <c r="AM25" i="5"/>
  <c r="AS25" i="5" s="1"/>
  <c r="AJ26" i="5"/>
  <c r="AK26" i="5"/>
  <c r="AL26" i="5"/>
  <c r="AM26" i="5"/>
  <c r="AS26" i="5" s="1"/>
  <c r="AJ27" i="5"/>
  <c r="AK27" i="5"/>
  <c r="AL27" i="5"/>
  <c r="AM27" i="5"/>
  <c r="AS27" i="5" s="1"/>
  <c r="AJ28" i="5"/>
  <c r="AK28" i="5"/>
  <c r="AL28" i="5"/>
  <c r="AM28" i="5"/>
  <c r="AS28" i="5" s="1"/>
  <c r="AJ29" i="5"/>
  <c r="AK29" i="5"/>
  <c r="AL29" i="5"/>
  <c r="AM29" i="5"/>
  <c r="AS29" i="5" s="1"/>
  <c r="AJ30" i="5"/>
  <c r="AK30" i="5"/>
  <c r="AL30" i="5"/>
  <c r="AM30" i="5"/>
  <c r="AS30" i="5" s="1"/>
  <c r="AJ31" i="5"/>
  <c r="AK31" i="5"/>
  <c r="AL31" i="5"/>
  <c r="AM31" i="5"/>
  <c r="AS31" i="5" s="1"/>
  <c r="AJ32" i="5"/>
  <c r="AK32" i="5"/>
  <c r="AL32" i="5"/>
  <c r="AM32" i="5"/>
  <c r="AS32" i="5" s="1"/>
  <c r="AJ33" i="5"/>
  <c r="AK33" i="5"/>
  <c r="AL33" i="5"/>
  <c r="AM33" i="5"/>
  <c r="AS33" i="5" s="1"/>
  <c r="AJ34" i="5"/>
  <c r="AK34" i="5"/>
  <c r="AL34" i="5"/>
  <c r="AM34" i="5"/>
  <c r="AS34" i="5" s="1"/>
  <c r="AJ35" i="5"/>
  <c r="AK35" i="5"/>
  <c r="AL35" i="5"/>
  <c r="AM35" i="5"/>
  <c r="AS35" i="5" s="1"/>
  <c r="AJ36" i="5"/>
  <c r="AK36" i="5"/>
  <c r="AL36" i="5"/>
  <c r="AM36" i="5"/>
  <c r="AS36" i="5" s="1"/>
  <c r="AJ37" i="5"/>
  <c r="AK37" i="5"/>
  <c r="AL37" i="5"/>
  <c r="AM37" i="5"/>
  <c r="AS37" i="5" s="1"/>
  <c r="AJ38" i="5"/>
  <c r="AK38" i="5"/>
  <c r="AL38" i="5"/>
  <c r="AM38" i="5"/>
  <c r="AS38" i="5" s="1"/>
  <c r="AJ39" i="5"/>
  <c r="AK39" i="5"/>
  <c r="AL39" i="5"/>
  <c r="AM39" i="5"/>
  <c r="AS39" i="5" s="1"/>
  <c r="AJ40" i="5"/>
  <c r="AK40" i="5"/>
  <c r="AL40" i="5"/>
  <c r="AM40" i="5"/>
  <c r="AS40" i="5" s="1"/>
  <c r="AJ41" i="5"/>
  <c r="AK41" i="5"/>
  <c r="AL41" i="5"/>
  <c r="AM41" i="5"/>
  <c r="AS41" i="5" s="1"/>
  <c r="AJ42" i="5"/>
  <c r="AK42" i="5"/>
  <c r="AL42" i="5"/>
  <c r="AM42" i="5"/>
  <c r="AS42" i="5" s="1"/>
  <c r="AJ43" i="5"/>
  <c r="AK43" i="5"/>
  <c r="AL43" i="5"/>
  <c r="AM43" i="5"/>
  <c r="AS43" i="5" s="1"/>
  <c r="AJ44" i="5"/>
  <c r="AK44" i="5"/>
  <c r="AL44" i="5"/>
  <c r="AM44" i="5"/>
  <c r="AS44" i="5" s="1"/>
  <c r="AJ45" i="5"/>
  <c r="AK45" i="5"/>
  <c r="AL45" i="5"/>
  <c r="AM45" i="5"/>
  <c r="AS45" i="5" s="1"/>
  <c r="AJ46" i="5"/>
  <c r="AK46" i="5"/>
  <c r="AL46" i="5"/>
  <c r="AM46" i="5"/>
  <c r="AS46" i="5" s="1"/>
  <c r="AJ47" i="5"/>
  <c r="AK47" i="5"/>
  <c r="AL47" i="5"/>
  <c r="AM47" i="5"/>
  <c r="AS47" i="5" s="1"/>
  <c r="AJ48" i="5"/>
  <c r="AK48" i="5"/>
  <c r="AL48" i="5"/>
  <c r="AM48" i="5"/>
  <c r="AS48" i="5" s="1"/>
  <c r="AJ49" i="5"/>
  <c r="AK49" i="5"/>
  <c r="AL49" i="5"/>
  <c r="AM49" i="5"/>
  <c r="AS49" i="5" s="1"/>
  <c r="AJ50" i="5"/>
  <c r="AK50" i="5"/>
  <c r="AL50" i="5"/>
  <c r="AM50" i="5"/>
  <c r="AS50" i="5" s="1"/>
  <c r="AJ51" i="5"/>
  <c r="AK51" i="5"/>
  <c r="AL51" i="5"/>
  <c r="AM51" i="5"/>
  <c r="AS51" i="5" s="1"/>
  <c r="AJ52" i="5"/>
  <c r="AK52" i="5"/>
  <c r="AL52" i="5"/>
  <c r="AM52" i="5"/>
  <c r="AS52" i="5" s="1"/>
  <c r="AJ53" i="5"/>
  <c r="AK53" i="5"/>
  <c r="AL53" i="5"/>
  <c r="AM53" i="5"/>
  <c r="AS53" i="5" s="1"/>
  <c r="AJ54" i="5"/>
  <c r="AK54" i="5"/>
  <c r="AL54" i="5"/>
  <c r="AM54" i="5"/>
  <c r="AS54" i="5" s="1"/>
  <c r="AJ55" i="5"/>
  <c r="AK55" i="5"/>
  <c r="AL55" i="5"/>
  <c r="AM55" i="5"/>
  <c r="AS55" i="5" s="1"/>
  <c r="AJ56" i="5"/>
  <c r="AK56" i="5"/>
  <c r="AL56" i="5"/>
  <c r="AM56" i="5"/>
  <c r="AS56" i="5" s="1"/>
  <c r="V8" i="5"/>
  <c r="U9" i="5"/>
  <c r="V9" i="5"/>
  <c r="U10" i="5"/>
  <c r="V10" i="5"/>
  <c r="U11" i="5"/>
  <c r="V11" i="5"/>
  <c r="U12" i="5"/>
  <c r="V12" i="5"/>
  <c r="U13" i="5"/>
  <c r="V13" i="5"/>
  <c r="U14" i="5"/>
  <c r="V14" i="5"/>
  <c r="U15" i="5"/>
  <c r="V15" i="5"/>
  <c r="U16" i="5"/>
  <c r="V16" i="5"/>
  <c r="U17" i="5"/>
  <c r="V17" i="5"/>
  <c r="U18" i="5"/>
  <c r="V18" i="5"/>
  <c r="U19" i="5"/>
  <c r="V19" i="5"/>
  <c r="U20" i="5"/>
  <c r="V20" i="5"/>
  <c r="U21" i="5"/>
  <c r="V21" i="5"/>
  <c r="U22" i="5"/>
  <c r="V22" i="5"/>
  <c r="U23" i="5"/>
  <c r="V23" i="5"/>
  <c r="U24" i="5"/>
  <c r="V24" i="5"/>
  <c r="U25" i="5"/>
  <c r="V25" i="5"/>
  <c r="U26" i="5"/>
  <c r="V26" i="5"/>
  <c r="U27" i="5"/>
  <c r="V27" i="5"/>
  <c r="U28" i="5"/>
  <c r="V28" i="5"/>
  <c r="U29" i="5"/>
  <c r="V29" i="5"/>
  <c r="U30" i="5"/>
  <c r="V30" i="5"/>
  <c r="U31" i="5"/>
  <c r="V31" i="5"/>
  <c r="U32" i="5"/>
  <c r="V32" i="5"/>
  <c r="U33" i="5"/>
  <c r="V33" i="5"/>
  <c r="U34" i="5"/>
  <c r="V34" i="5"/>
  <c r="U35" i="5"/>
  <c r="V35" i="5"/>
  <c r="U36" i="5"/>
  <c r="V36" i="5"/>
  <c r="U37" i="5"/>
  <c r="V37" i="5"/>
  <c r="U38" i="5"/>
  <c r="V38" i="5"/>
  <c r="U39" i="5"/>
  <c r="V39" i="5"/>
  <c r="U40" i="5"/>
  <c r="V40" i="5"/>
  <c r="U41" i="5"/>
  <c r="V41" i="5"/>
  <c r="U42" i="5"/>
  <c r="V42" i="5"/>
  <c r="U43" i="5"/>
  <c r="V43" i="5"/>
  <c r="U44" i="5"/>
  <c r="V44" i="5"/>
  <c r="U45" i="5"/>
  <c r="V45" i="5"/>
  <c r="U46" i="5"/>
  <c r="V46" i="5"/>
  <c r="U47" i="5"/>
  <c r="V47" i="5"/>
  <c r="U48" i="5"/>
  <c r="V48" i="5"/>
  <c r="U49" i="5"/>
  <c r="V49" i="5"/>
  <c r="U50" i="5"/>
  <c r="V50" i="5"/>
  <c r="U51" i="5"/>
  <c r="V51" i="5"/>
  <c r="U52" i="5"/>
  <c r="V52" i="5"/>
  <c r="U53" i="5"/>
  <c r="V53" i="5"/>
  <c r="U54" i="5"/>
  <c r="V54" i="5"/>
  <c r="U55" i="5"/>
  <c r="V55" i="5"/>
  <c r="U56" i="5"/>
  <c r="V56" i="5"/>
  <c r="Q8" i="5"/>
  <c r="R8" i="5"/>
  <c r="S8" i="5"/>
  <c r="T8" i="5"/>
  <c r="Z8" i="5" s="1"/>
  <c r="Q9" i="5"/>
  <c r="R9" i="5"/>
  <c r="S9" i="5"/>
  <c r="T9" i="5"/>
  <c r="Z9" i="5" s="1"/>
  <c r="Q10" i="5"/>
  <c r="R10" i="5"/>
  <c r="S10" i="5"/>
  <c r="T10" i="5"/>
  <c r="Z10" i="5" s="1"/>
  <c r="Q11" i="5"/>
  <c r="R11" i="5"/>
  <c r="S11" i="5"/>
  <c r="T11" i="5"/>
  <c r="Z11" i="5" s="1"/>
  <c r="Q12" i="5"/>
  <c r="R12" i="5"/>
  <c r="S12" i="5"/>
  <c r="T12" i="5"/>
  <c r="Z12" i="5" s="1"/>
  <c r="Q13" i="5"/>
  <c r="R13" i="5"/>
  <c r="S13" i="5"/>
  <c r="T13" i="5"/>
  <c r="Z13" i="5" s="1"/>
  <c r="Q14" i="5"/>
  <c r="R14" i="5"/>
  <c r="S14" i="5"/>
  <c r="T14" i="5"/>
  <c r="Z14" i="5" s="1"/>
  <c r="Q15" i="5"/>
  <c r="R15" i="5"/>
  <c r="S15" i="5"/>
  <c r="T15" i="5"/>
  <c r="Z15" i="5" s="1"/>
  <c r="Q16" i="5"/>
  <c r="R16" i="5"/>
  <c r="S16" i="5"/>
  <c r="T16" i="5"/>
  <c r="Z16" i="5" s="1"/>
  <c r="Q17" i="5"/>
  <c r="R17" i="5"/>
  <c r="S17" i="5"/>
  <c r="T17" i="5"/>
  <c r="Z17" i="5" s="1"/>
  <c r="Q18" i="5"/>
  <c r="R18" i="5"/>
  <c r="S18" i="5"/>
  <c r="T18" i="5"/>
  <c r="Z18" i="5" s="1"/>
  <c r="Q19" i="5"/>
  <c r="R19" i="5"/>
  <c r="S19" i="5"/>
  <c r="T19" i="5"/>
  <c r="Z19" i="5" s="1"/>
  <c r="Q20" i="5"/>
  <c r="R20" i="5"/>
  <c r="S20" i="5"/>
  <c r="T20" i="5"/>
  <c r="Z20" i="5" s="1"/>
  <c r="Q21" i="5"/>
  <c r="R21" i="5"/>
  <c r="S21" i="5"/>
  <c r="T21" i="5"/>
  <c r="Z21" i="5" s="1"/>
  <c r="Q22" i="5"/>
  <c r="R22" i="5"/>
  <c r="S22" i="5"/>
  <c r="T22" i="5"/>
  <c r="Z22" i="5" s="1"/>
  <c r="Q23" i="5"/>
  <c r="R23" i="5"/>
  <c r="S23" i="5"/>
  <c r="T23" i="5"/>
  <c r="Z23" i="5" s="1"/>
  <c r="Q24" i="5"/>
  <c r="R24" i="5"/>
  <c r="S24" i="5"/>
  <c r="T24" i="5"/>
  <c r="Z24" i="5" s="1"/>
  <c r="Q25" i="5"/>
  <c r="R25" i="5"/>
  <c r="S25" i="5"/>
  <c r="T25" i="5"/>
  <c r="Z25" i="5" s="1"/>
  <c r="Q26" i="5"/>
  <c r="R26" i="5"/>
  <c r="S26" i="5"/>
  <c r="T26" i="5"/>
  <c r="Z26" i="5" s="1"/>
  <c r="Q27" i="5"/>
  <c r="R27" i="5"/>
  <c r="S27" i="5"/>
  <c r="T27" i="5"/>
  <c r="Z27" i="5" s="1"/>
  <c r="Q28" i="5"/>
  <c r="R28" i="5"/>
  <c r="S28" i="5"/>
  <c r="T28" i="5"/>
  <c r="Z28" i="5" s="1"/>
  <c r="Q29" i="5"/>
  <c r="R29" i="5"/>
  <c r="S29" i="5"/>
  <c r="T29" i="5"/>
  <c r="Z29" i="5" s="1"/>
  <c r="Q30" i="5"/>
  <c r="R30" i="5"/>
  <c r="S30" i="5"/>
  <c r="T30" i="5"/>
  <c r="Z30" i="5" s="1"/>
  <c r="Q31" i="5"/>
  <c r="R31" i="5"/>
  <c r="S31" i="5"/>
  <c r="T31" i="5"/>
  <c r="Z31" i="5" s="1"/>
  <c r="Q32" i="5"/>
  <c r="R32" i="5"/>
  <c r="S32" i="5"/>
  <c r="T32" i="5"/>
  <c r="Z32" i="5" s="1"/>
  <c r="Q33" i="5"/>
  <c r="R33" i="5"/>
  <c r="S33" i="5"/>
  <c r="T33" i="5"/>
  <c r="Z33" i="5" s="1"/>
  <c r="Q34" i="5"/>
  <c r="R34" i="5"/>
  <c r="S34" i="5"/>
  <c r="T34" i="5"/>
  <c r="Z34" i="5" s="1"/>
  <c r="Q35" i="5"/>
  <c r="R35" i="5"/>
  <c r="S35" i="5"/>
  <c r="T35" i="5"/>
  <c r="Z35" i="5" s="1"/>
  <c r="Q36" i="5"/>
  <c r="R36" i="5"/>
  <c r="S36" i="5"/>
  <c r="T36" i="5"/>
  <c r="Z36" i="5" s="1"/>
  <c r="Q37" i="5"/>
  <c r="R37" i="5"/>
  <c r="S37" i="5"/>
  <c r="T37" i="5"/>
  <c r="Z37" i="5" s="1"/>
  <c r="Q38" i="5"/>
  <c r="R38" i="5"/>
  <c r="S38" i="5"/>
  <c r="T38" i="5"/>
  <c r="Z38" i="5" s="1"/>
  <c r="Q39" i="5"/>
  <c r="R39" i="5"/>
  <c r="S39" i="5"/>
  <c r="T39" i="5"/>
  <c r="Z39" i="5" s="1"/>
  <c r="Q40" i="5"/>
  <c r="R40" i="5"/>
  <c r="S40" i="5"/>
  <c r="T40" i="5"/>
  <c r="Z40" i="5" s="1"/>
  <c r="Q41" i="5"/>
  <c r="R41" i="5"/>
  <c r="S41" i="5"/>
  <c r="T41" i="5"/>
  <c r="Z41" i="5" s="1"/>
  <c r="Q42" i="5"/>
  <c r="R42" i="5"/>
  <c r="S42" i="5"/>
  <c r="T42" i="5"/>
  <c r="Z42" i="5" s="1"/>
  <c r="Q43" i="5"/>
  <c r="R43" i="5"/>
  <c r="S43" i="5"/>
  <c r="T43" i="5"/>
  <c r="Z43" i="5" s="1"/>
  <c r="Q44" i="5"/>
  <c r="R44" i="5"/>
  <c r="S44" i="5"/>
  <c r="T44" i="5"/>
  <c r="Z44" i="5" s="1"/>
  <c r="Q45" i="5"/>
  <c r="R45" i="5"/>
  <c r="S45" i="5"/>
  <c r="T45" i="5"/>
  <c r="Z45" i="5" s="1"/>
  <c r="Q46" i="5"/>
  <c r="R46" i="5"/>
  <c r="S46" i="5"/>
  <c r="T46" i="5"/>
  <c r="Z46" i="5" s="1"/>
  <c r="Q47" i="5"/>
  <c r="R47" i="5"/>
  <c r="S47" i="5"/>
  <c r="T47" i="5"/>
  <c r="Z47" i="5" s="1"/>
  <c r="Q48" i="5"/>
  <c r="R48" i="5"/>
  <c r="S48" i="5"/>
  <c r="T48" i="5"/>
  <c r="Z48" i="5" s="1"/>
  <c r="Q49" i="5"/>
  <c r="R49" i="5"/>
  <c r="S49" i="5"/>
  <c r="T49" i="5"/>
  <c r="Z49" i="5" s="1"/>
  <c r="Q50" i="5"/>
  <c r="R50" i="5"/>
  <c r="S50" i="5"/>
  <c r="T50" i="5"/>
  <c r="Z50" i="5" s="1"/>
  <c r="Q51" i="5"/>
  <c r="R51" i="5"/>
  <c r="S51" i="5"/>
  <c r="T51" i="5"/>
  <c r="Z51" i="5" s="1"/>
  <c r="Q52" i="5"/>
  <c r="R52" i="5"/>
  <c r="S52" i="5"/>
  <c r="T52" i="5"/>
  <c r="Z52" i="5" s="1"/>
  <c r="Q53" i="5"/>
  <c r="R53" i="5"/>
  <c r="S53" i="5"/>
  <c r="T53" i="5"/>
  <c r="Z53" i="5" s="1"/>
  <c r="Q54" i="5"/>
  <c r="R54" i="5"/>
  <c r="S54" i="5"/>
  <c r="T54" i="5"/>
  <c r="Z54" i="5" s="1"/>
  <c r="Q55" i="5"/>
  <c r="R55" i="5"/>
  <c r="S55" i="5"/>
  <c r="T55" i="5"/>
  <c r="Z55" i="5" s="1"/>
  <c r="Q56" i="5"/>
  <c r="R56" i="5"/>
  <c r="S56" i="5"/>
  <c r="T56" i="5"/>
  <c r="Z56" i="5" s="1"/>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AO7" i="5"/>
  <c r="V7" i="5"/>
  <c r="AM7" i="5"/>
  <c r="AS7" i="5" s="1"/>
  <c r="AN7" i="5"/>
  <c r="U7" i="5"/>
  <c r="N7" i="5"/>
  <c r="AK7" i="5"/>
  <c r="AJ7" i="5"/>
  <c r="Q7" i="5"/>
  <c r="T7" i="5"/>
  <c r="Z7" i="5" s="1"/>
  <c r="CL13" i="26" l="1"/>
  <c r="B13" i="32"/>
  <c r="B11" i="32"/>
  <c r="CF37" i="26"/>
  <c r="CF40" i="26"/>
  <c r="CB52" i="26"/>
  <c r="CB50" i="26"/>
  <c r="CH46" i="26"/>
  <c r="CB49" i="26"/>
  <c r="CB39" i="26"/>
  <c r="CH49" i="26"/>
  <c r="CF48" i="26"/>
  <c r="CB51" i="26"/>
  <c r="BZ52" i="26"/>
  <c r="CL42" i="26"/>
  <c r="CL50" i="26"/>
  <c r="CL45" i="26"/>
  <c r="CL47" i="26"/>
  <c r="CB38" i="26"/>
  <c r="CF41" i="26"/>
  <c r="CJ39" i="26"/>
  <c r="BZ53" i="26"/>
  <c r="CF43" i="26"/>
  <c r="CL38" i="26"/>
  <c r="CB56" i="26"/>
  <c r="CB42" i="26"/>
  <c r="CF44" i="26"/>
  <c r="AP20" i="5"/>
  <c r="AP16" i="5"/>
  <c r="AP12" i="5"/>
  <c r="AP8" i="5"/>
  <c r="CD55" i="26"/>
  <c r="CD35" i="26"/>
  <c r="CD36" i="26"/>
  <c r="CD33" i="26"/>
  <c r="CD32" i="26"/>
  <c r="CD34" i="26"/>
  <c r="CL48" i="26"/>
  <c r="CD50" i="26"/>
  <c r="BZ54" i="26"/>
  <c r="CH32" i="26"/>
  <c r="CH33" i="26"/>
  <c r="CH34" i="26"/>
  <c r="CH36" i="26"/>
  <c r="CH55" i="26"/>
  <c r="CH35" i="26"/>
  <c r="CJ24" i="26"/>
  <c r="CJ19" i="26"/>
  <c r="CJ14" i="26"/>
  <c r="CJ15" i="26"/>
  <c r="CJ29" i="26"/>
  <c r="CJ23" i="26"/>
  <c r="CJ27" i="26"/>
  <c r="CJ11" i="26"/>
  <c r="CJ20" i="26"/>
  <c r="CJ16" i="26"/>
  <c r="CJ21" i="26"/>
  <c r="CJ28" i="26"/>
  <c r="CJ9" i="26"/>
  <c r="CJ25" i="26"/>
  <c r="CJ10" i="26"/>
  <c r="CJ18" i="26"/>
  <c r="CJ22" i="26"/>
  <c r="CJ31" i="26"/>
  <c r="CJ12" i="26"/>
  <c r="CJ30" i="26"/>
  <c r="CJ17" i="26"/>
  <c r="CJ26" i="26"/>
  <c r="CJ8" i="26"/>
  <c r="BY35" i="26"/>
  <c r="BY36" i="26"/>
  <c r="BY32" i="26"/>
  <c r="BY34" i="26"/>
  <c r="BY33" i="26"/>
  <c r="BY50" i="26"/>
  <c r="BY42" i="26"/>
  <c r="BY56" i="26"/>
  <c r="BY46" i="26"/>
  <c r="BY38" i="26"/>
  <c r="BY48" i="26"/>
  <c r="BY37" i="26"/>
  <c r="BY45" i="26"/>
  <c r="BY53" i="26"/>
  <c r="BY49" i="26"/>
  <c r="BY43" i="26"/>
  <c r="BY41" i="26"/>
  <c r="BY52" i="26"/>
  <c r="BY39" i="26"/>
  <c r="BY40" i="26"/>
  <c r="BY55" i="26"/>
  <c r="BY54" i="26"/>
  <c r="BY47" i="26"/>
  <c r="BY51" i="26"/>
  <c r="BY44" i="26"/>
  <c r="CN11" i="26"/>
  <c r="CN20" i="26"/>
  <c r="CN25" i="26"/>
  <c r="CN10" i="26"/>
  <c r="CN16" i="26"/>
  <c r="CN21" i="26"/>
  <c r="CN31" i="26"/>
  <c r="CN28" i="26"/>
  <c r="CN8" i="26"/>
  <c r="CN9" i="26"/>
  <c r="CN18" i="26"/>
  <c r="CN22" i="26"/>
  <c r="CN30" i="26"/>
  <c r="CN17" i="26"/>
  <c r="CN12" i="26"/>
  <c r="CN29" i="26"/>
  <c r="CN23" i="26"/>
  <c r="CN27" i="26"/>
  <c r="CN24" i="26"/>
  <c r="CN14" i="26"/>
  <c r="CN26" i="26"/>
  <c r="CN19" i="26"/>
  <c r="CN15" i="26"/>
  <c r="CM24" i="26"/>
  <c r="CM17" i="26"/>
  <c r="CM8" i="26"/>
  <c r="CM19" i="26"/>
  <c r="CM20" i="26"/>
  <c r="CM14" i="26"/>
  <c r="CM15" i="26"/>
  <c r="CM22" i="26"/>
  <c r="CM23" i="26"/>
  <c r="CM25" i="26"/>
  <c r="CM30" i="26"/>
  <c r="CM10" i="26"/>
  <c r="CM16" i="26"/>
  <c r="CM9" i="26"/>
  <c r="CM27" i="26"/>
  <c r="CM29" i="26"/>
  <c r="CM18" i="26"/>
  <c r="CM28" i="26"/>
  <c r="CM11" i="26"/>
  <c r="CM31" i="26"/>
  <c r="CM26" i="26"/>
  <c r="CM12" i="26"/>
  <c r="CM21" i="26"/>
  <c r="CF52" i="26"/>
  <c r="CL39" i="26"/>
  <c r="CH48" i="26"/>
  <c r="CN45" i="26"/>
  <c r="CJ53" i="26"/>
  <c r="CN50" i="26"/>
  <c r="CN47" i="26"/>
  <c r="CN42" i="26"/>
  <c r="CH40" i="26"/>
  <c r="CN38" i="26"/>
  <c r="CH44" i="26"/>
  <c r="CD49" i="26"/>
  <c r="CM13" i="26"/>
  <c r="BU13" i="26" s="1"/>
  <c r="BZ46" i="26"/>
  <c r="CL54" i="26"/>
  <c r="CD56" i="26"/>
  <c r="CJ51" i="26"/>
  <c r="CD45" i="26"/>
  <c r="CD47" i="26"/>
  <c r="CB36" i="26"/>
  <c r="CB33" i="26"/>
  <c r="CB32" i="26"/>
  <c r="CB35" i="26"/>
  <c r="CB34" i="26"/>
  <c r="CB55" i="26"/>
  <c r="CL28" i="26"/>
  <c r="CL18" i="26"/>
  <c r="CL22" i="26"/>
  <c r="CL30" i="26"/>
  <c r="CL17" i="26"/>
  <c r="CL12" i="26"/>
  <c r="CL14" i="26"/>
  <c r="CL19" i="26"/>
  <c r="CL15" i="26"/>
  <c r="CL29" i="26"/>
  <c r="CL23" i="26"/>
  <c r="CL27" i="26"/>
  <c r="CL24" i="26"/>
  <c r="CL11" i="26"/>
  <c r="CL16" i="26"/>
  <c r="CL21" i="26"/>
  <c r="CL25" i="26"/>
  <c r="CL8" i="26"/>
  <c r="CL9" i="26"/>
  <c r="CL31" i="26"/>
  <c r="CL26" i="26"/>
  <c r="CL20" i="26"/>
  <c r="CL10" i="26"/>
  <c r="CC36" i="26"/>
  <c r="CC33" i="26"/>
  <c r="CC35" i="26"/>
  <c r="CC32" i="26"/>
  <c r="CC34" i="26"/>
  <c r="CC50" i="26"/>
  <c r="CC48" i="26"/>
  <c r="CC41" i="26"/>
  <c r="CC54" i="26"/>
  <c r="CC39" i="26"/>
  <c r="CC42" i="26"/>
  <c r="CC44" i="26"/>
  <c r="CC46" i="26"/>
  <c r="CC55" i="26"/>
  <c r="CC52" i="26"/>
  <c r="CC37" i="26"/>
  <c r="CC53" i="26"/>
  <c r="CC43" i="26"/>
  <c r="CC49" i="26"/>
  <c r="CC47" i="26"/>
  <c r="CC56" i="26"/>
  <c r="CC51" i="26"/>
  <c r="CC45" i="26"/>
  <c r="CC40" i="26"/>
  <c r="CC38" i="26"/>
  <c r="CE20" i="26"/>
  <c r="CE14" i="26"/>
  <c r="CE15" i="26"/>
  <c r="CE23" i="26"/>
  <c r="CE25" i="26"/>
  <c r="CE30" i="26"/>
  <c r="CE10" i="26"/>
  <c r="CE22" i="26"/>
  <c r="CE16" i="26"/>
  <c r="CE9" i="26"/>
  <c r="CE27" i="26"/>
  <c r="CE21" i="26"/>
  <c r="CE26" i="26"/>
  <c r="CE31" i="26"/>
  <c r="CE12" i="26"/>
  <c r="CE11" i="26"/>
  <c r="CE24" i="26"/>
  <c r="CE17" i="26"/>
  <c r="CE28" i="26"/>
  <c r="CE19" i="26"/>
  <c r="CE18" i="26"/>
  <c r="CE8" i="26"/>
  <c r="CE29" i="26"/>
  <c r="CO18" i="26"/>
  <c r="CO28" i="26"/>
  <c r="CO27" i="26"/>
  <c r="CO21" i="26"/>
  <c r="CO11" i="26"/>
  <c r="CO31" i="26"/>
  <c r="CO24" i="26"/>
  <c r="CO17" i="26"/>
  <c r="CO8" i="26"/>
  <c r="CO19" i="26"/>
  <c r="CO20" i="26"/>
  <c r="CO14" i="26"/>
  <c r="CO15" i="26"/>
  <c r="CO25" i="26"/>
  <c r="CO16" i="26"/>
  <c r="CO23" i="26"/>
  <c r="CO29" i="26"/>
  <c r="CO9" i="26"/>
  <c r="CO26" i="26"/>
  <c r="CO10" i="26"/>
  <c r="CO22" i="26"/>
  <c r="CO12" i="26"/>
  <c r="CO30" i="26"/>
  <c r="CL52" i="26"/>
  <c r="CD39" i="26"/>
  <c r="BR39" i="26" s="1"/>
  <c r="CN48" i="26"/>
  <c r="CF45" i="26"/>
  <c r="CN41" i="26"/>
  <c r="CB53" i="26"/>
  <c r="CH53" i="26"/>
  <c r="CF50" i="26"/>
  <c r="CF47" i="26"/>
  <c r="CN43" i="26"/>
  <c r="CF42" i="26"/>
  <c r="CN40" i="26"/>
  <c r="CF38" i="26"/>
  <c r="BT38" i="26" s="1"/>
  <c r="CN44" i="26"/>
  <c r="CJ49" i="26"/>
  <c r="CE13" i="26"/>
  <c r="CB54" i="26"/>
  <c r="CD54" i="26"/>
  <c r="BZ56" i="26"/>
  <c r="CH51" i="26"/>
  <c r="CM35" i="26"/>
  <c r="CM32" i="26"/>
  <c r="CM33" i="26"/>
  <c r="CM36" i="26"/>
  <c r="CM34" i="26"/>
  <c r="CM48" i="26"/>
  <c r="CM41" i="26"/>
  <c r="CM55" i="26"/>
  <c r="CM53" i="26"/>
  <c r="CM54" i="26"/>
  <c r="CM43" i="26"/>
  <c r="CM56" i="26"/>
  <c r="CM49" i="26"/>
  <c r="CM47" i="26"/>
  <c r="CM46" i="26"/>
  <c r="CM44" i="26"/>
  <c r="CM50" i="26"/>
  <c r="CM40" i="26"/>
  <c r="CM39" i="26"/>
  <c r="CM52" i="26"/>
  <c r="CM45" i="26"/>
  <c r="CM38" i="26"/>
  <c r="CM42" i="26"/>
  <c r="CM51" i="26"/>
  <c r="CM37" i="26"/>
  <c r="CL41" i="26"/>
  <c r="AP18" i="5"/>
  <c r="AP14" i="5"/>
  <c r="AP10" i="5"/>
  <c r="CF16" i="26"/>
  <c r="CF21" i="26"/>
  <c r="CF31" i="26"/>
  <c r="CF26" i="26"/>
  <c r="CF28" i="26"/>
  <c r="CF8" i="26"/>
  <c r="CF9" i="26"/>
  <c r="CF18" i="26"/>
  <c r="CF22" i="26"/>
  <c r="CF30" i="26"/>
  <c r="CF17" i="26"/>
  <c r="CF12" i="26"/>
  <c r="CF19" i="26"/>
  <c r="CF14" i="26"/>
  <c r="CF15" i="26"/>
  <c r="CF11" i="26"/>
  <c r="CF20" i="26"/>
  <c r="CF27" i="26"/>
  <c r="CF25" i="26"/>
  <c r="CF24" i="26"/>
  <c r="CF29" i="26"/>
  <c r="CF10" i="26"/>
  <c r="CF23" i="26"/>
  <c r="CN32" i="26"/>
  <c r="CN34" i="26"/>
  <c r="CN55" i="26"/>
  <c r="CN35" i="26"/>
  <c r="CN33" i="26"/>
  <c r="CN36" i="26"/>
  <c r="CO34" i="26"/>
  <c r="CO32" i="26"/>
  <c r="CO35" i="26"/>
  <c r="CO36" i="26"/>
  <c r="CO33" i="26"/>
  <c r="CO55" i="26"/>
  <c r="CO43" i="26"/>
  <c r="CO44" i="26"/>
  <c r="CO54" i="26"/>
  <c r="CO37" i="26"/>
  <c r="CO39" i="26"/>
  <c r="CO40" i="26"/>
  <c r="CO41" i="26"/>
  <c r="CO47" i="26"/>
  <c r="CO50" i="26"/>
  <c r="CO56" i="26"/>
  <c r="CO45" i="26"/>
  <c r="CO46" i="26"/>
  <c r="CO42" i="26"/>
  <c r="CO52" i="26"/>
  <c r="CO48" i="26"/>
  <c r="CO53" i="26"/>
  <c r="CO49" i="26"/>
  <c r="CO38" i="26"/>
  <c r="CO51" i="26"/>
  <c r="BY30" i="26"/>
  <c r="BY16" i="26"/>
  <c r="BY9" i="26"/>
  <c r="BY10" i="26"/>
  <c r="BY12" i="26"/>
  <c r="BY21" i="26"/>
  <c r="BY11" i="26"/>
  <c r="BY18" i="26"/>
  <c r="BY26" i="26"/>
  <c r="BY29" i="26"/>
  <c r="BY23" i="26"/>
  <c r="BY17" i="26"/>
  <c r="BY19" i="26"/>
  <c r="BY15" i="26"/>
  <c r="BY20" i="26"/>
  <c r="BY31" i="26"/>
  <c r="BY24" i="26"/>
  <c r="BY25" i="26"/>
  <c r="BY27" i="26"/>
  <c r="BY28" i="26"/>
  <c r="BY14" i="26"/>
  <c r="BY8" i="26"/>
  <c r="BY22" i="26"/>
  <c r="BZ48" i="26"/>
  <c r="CD48" i="26"/>
  <c r="CJ45" i="26"/>
  <c r="CD41" i="26"/>
  <c r="CN53" i="26"/>
  <c r="BZ50" i="26"/>
  <c r="CJ47" i="26"/>
  <c r="CD43" i="26"/>
  <c r="BZ42" i="26"/>
  <c r="CD40" i="26"/>
  <c r="BZ44" i="26"/>
  <c r="CD44" i="26"/>
  <c r="BY13" i="26"/>
  <c r="CD37" i="26"/>
  <c r="BR37" i="26" s="1"/>
  <c r="CN46" i="26"/>
  <c r="CJ54" i="26"/>
  <c r="CH56" i="26"/>
  <c r="CN51" i="26"/>
  <c r="CL34" i="26"/>
  <c r="CL55" i="26"/>
  <c r="CL35" i="26"/>
  <c r="CL36" i="26"/>
  <c r="CL32" i="26"/>
  <c r="CL33" i="26"/>
  <c r="CD42" i="26"/>
  <c r="BZ49" i="26"/>
  <c r="CJ56" i="26"/>
  <c r="CH29" i="26"/>
  <c r="CH11" i="26"/>
  <c r="CH23" i="26"/>
  <c r="CH20" i="26"/>
  <c r="CH27" i="26"/>
  <c r="CH16" i="26"/>
  <c r="CH10" i="26"/>
  <c r="CH26" i="26"/>
  <c r="CH21" i="26"/>
  <c r="CH28" i="26"/>
  <c r="CH8" i="26"/>
  <c r="CH9" i="26"/>
  <c r="CH25" i="26"/>
  <c r="CH18" i="26"/>
  <c r="CH22" i="26"/>
  <c r="CH30" i="26"/>
  <c r="CH31" i="26"/>
  <c r="CH17" i="26"/>
  <c r="CH19" i="26"/>
  <c r="CH14" i="26"/>
  <c r="CH12" i="26"/>
  <c r="CH24" i="26"/>
  <c r="CH15" i="26"/>
  <c r="CE33" i="26"/>
  <c r="CE36" i="26"/>
  <c r="CE32" i="26"/>
  <c r="CE34" i="26"/>
  <c r="CE35" i="26"/>
  <c r="CE52" i="26"/>
  <c r="CE51" i="26"/>
  <c r="CE49" i="26"/>
  <c r="CE50" i="26"/>
  <c r="CE43" i="26"/>
  <c r="CE55" i="26"/>
  <c r="CE46" i="26"/>
  <c r="CE42" i="26"/>
  <c r="CE48" i="26"/>
  <c r="CE37" i="26"/>
  <c r="CE39" i="26"/>
  <c r="CE45" i="26"/>
  <c r="CE40" i="26"/>
  <c r="CE47" i="26"/>
  <c r="CE56" i="26"/>
  <c r="CE53" i="26"/>
  <c r="CE41" i="26"/>
  <c r="CE54" i="26"/>
  <c r="CE38" i="26"/>
  <c r="CE44" i="26"/>
  <c r="CA33" i="26"/>
  <c r="CA35" i="26"/>
  <c r="CA32" i="26"/>
  <c r="CA34" i="26"/>
  <c r="CA36" i="26"/>
  <c r="CA54" i="26"/>
  <c r="CA37" i="26"/>
  <c r="CA45" i="26"/>
  <c r="CA55" i="26"/>
  <c r="CA52" i="26"/>
  <c r="CA47" i="26"/>
  <c r="CA44" i="26"/>
  <c r="CA56" i="26"/>
  <c r="CA46" i="26"/>
  <c r="CA42" i="26"/>
  <c r="CA38" i="26"/>
  <c r="CA50" i="26"/>
  <c r="CA53" i="26"/>
  <c r="CA40" i="26"/>
  <c r="CA49" i="26"/>
  <c r="CA48" i="26"/>
  <c r="CA39" i="26"/>
  <c r="CA51" i="26"/>
  <c r="CA41" i="26"/>
  <c r="CA43" i="26"/>
  <c r="CC23" i="26"/>
  <c r="CC21" i="26"/>
  <c r="CC29" i="26"/>
  <c r="CC14" i="26"/>
  <c r="CC17" i="26"/>
  <c r="CC30" i="26"/>
  <c r="CC16" i="26"/>
  <c r="CC31" i="26"/>
  <c r="CC22" i="26"/>
  <c r="CC26" i="26"/>
  <c r="CC12" i="26"/>
  <c r="CC28" i="26"/>
  <c r="CC19" i="26"/>
  <c r="CC11" i="26"/>
  <c r="CC25" i="26"/>
  <c r="CC18" i="26"/>
  <c r="CC24" i="26"/>
  <c r="CC8" i="26"/>
  <c r="CC15" i="26"/>
  <c r="CC20" i="26"/>
  <c r="CC10" i="26"/>
  <c r="CC27" i="26"/>
  <c r="CC9" i="26"/>
  <c r="CJ52" i="26"/>
  <c r="BZ39" i="26"/>
  <c r="BZ45" i="26"/>
  <c r="CH45" i="26"/>
  <c r="CJ41" i="26"/>
  <c r="CF53" i="26"/>
  <c r="CH47" i="26"/>
  <c r="CJ43" i="26"/>
  <c r="BZ40" i="26"/>
  <c r="CN49" i="26"/>
  <c r="CN13" i="26"/>
  <c r="BV13" i="26" s="1"/>
  <c r="CF46" i="26"/>
  <c r="CH54" i="26"/>
  <c r="CN56" i="26"/>
  <c r="CF51" i="26"/>
  <c r="CJ35" i="26"/>
  <c r="CJ32" i="26"/>
  <c r="CJ33" i="26"/>
  <c r="CJ34" i="26"/>
  <c r="CJ36" i="26"/>
  <c r="CJ55" i="26"/>
  <c r="CG11" i="26"/>
  <c r="CG27" i="26"/>
  <c r="CG24" i="26"/>
  <c r="CG8" i="26"/>
  <c r="CG19" i="26"/>
  <c r="CG29" i="26"/>
  <c r="CG20" i="26"/>
  <c r="CG14" i="26"/>
  <c r="CG15" i="26"/>
  <c r="CG17" i="26"/>
  <c r="CG30" i="26"/>
  <c r="CG10" i="26"/>
  <c r="CG23" i="26"/>
  <c r="CG9" i="26"/>
  <c r="CG26" i="26"/>
  <c r="CG12" i="26"/>
  <c r="CG21" i="26"/>
  <c r="CG18" i="26"/>
  <c r="CG16" i="26"/>
  <c r="CG31" i="26"/>
  <c r="CG28" i="26"/>
  <c r="CG25" i="26"/>
  <c r="CG22" i="26"/>
  <c r="CJ46" i="26"/>
  <c r="BZ33" i="26"/>
  <c r="BZ36" i="26"/>
  <c r="BZ55" i="26"/>
  <c r="BZ34" i="26"/>
  <c r="BZ35" i="26"/>
  <c r="BZ32" i="26"/>
  <c r="CL40" i="26"/>
  <c r="CD38" i="26"/>
  <c r="CL37" i="26"/>
  <c r="BX11" i="26"/>
  <c r="BX23" i="26"/>
  <c r="BX18" i="26"/>
  <c r="BX22" i="26"/>
  <c r="BX27" i="26"/>
  <c r="BX25" i="26"/>
  <c r="BX20" i="26"/>
  <c r="BX16" i="26"/>
  <c r="BX21" i="26"/>
  <c r="BX14" i="26"/>
  <c r="BX24" i="26"/>
  <c r="BX8" i="26"/>
  <c r="BX31" i="26"/>
  <c r="BX28" i="26"/>
  <c r="BX30" i="26"/>
  <c r="BX10" i="26"/>
  <c r="BX15" i="26"/>
  <c r="BX12" i="26"/>
  <c r="BX29" i="26"/>
  <c r="BX19" i="26"/>
  <c r="BX26" i="26"/>
  <c r="BX9" i="26"/>
  <c r="BX17" i="26"/>
  <c r="CG34" i="26"/>
  <c r="CG32" i="26"/>
  <c r="CG35" i="26"/>
  <c r="CG36" i="26"/>
  <c r="CG33" i="26"/>
  <c r="CG53" i="26"/>
  <c r="CG49" i="26"/>
  <c r="CG39" i="26"/>
  <c r="CG40" i="26"/>
  <c r="CG47" i="26"/>
  <c r="CG45" i="26"/>
  <c r="CG41" i="26"/>
  <c r="CG50" i="26"/>
  <c r="CG48" i="26"/>
  <c r="CG55" i="26"/>
  <c r="CG54" i="26"/>
  <c r="CG52" i="26"/>
  <c r="CG43" i="26"/>
  <c r="CG37" i="26"/>
  <c r="CG44" i="26"/>
  <c r="CG42" i="26"/>
  <c r="CG56" i="26"/>
  <c r="CG38" i="26"/>
  <c r="CG46" i="26"/>
  <c r="CG51" i="26"/>
  <c r="CD30" i="26"/>
  <c r="CD17" i="26"/>
  <c r="CD12" i="26"/>
  <c r="CD14" i="26"/>
  <c r="CD19" i="26"/>
  <c r="CD15" i="26"/>
  <c r="CD29" i="26"/>
  <c r="CD23" i="26"/>
  <c r="CD27" i="26"/>
  <c r="CD24" i="26"/>
  <c r="CD20" i="26"/>
  <c r="CD10" i="26"/>
  <c r="CD8" i="26"/>
  <c r="CD9" i="26"/>
  <c r="CD31" i="26"/>
  <c r="CD28" i="26"/>
  <c r="CD18" i="26"/>
  <c r="CD22" i="26"/>
  <c r="CD21" i="26"/>
  <c r="CD16" i="26"/>
  <c r="CD26" i="26"/>
  <c r="CD25" i="26"/>
  <c r="CD11" i="26"/>
  <c r="CK22" i="26"/>
  <c r="CK23" i="26"/>
  <c r="CK25" i="26"/>
  <c r="CK26" i="26"/>
  <c r="CK9" i="26"/>
  <c r="CK10" i="26"/>
  <c r="CK27" i="26"/>
  <c r="CK21" i="26"/>
  <c r="CK16" i="26"/>
  <c r="CK31" i="26"/>
  <c r="CK24" i="26"/>
  <c r="CK29" i="26"/>
  <c r="CK12" i="26"/>
  <c r="CK8" i="26"/>
  <c r="CK28" i="26"/>
  <c r="CK17" i="26"/>
  <c r="CK14" i="26"/>
  <c r="CK19" i="26"/>
  <c r="CK30" i="26"/>
  <c r="CK11" i="26"/>
  <c r="CK18" i="26"/>
  <c r="CK15" i="26"/>
  <c r="CK20" i="26"/>
  <c r="CH52" i="26"/>
  <c r="CN39" i="26"/>
  <c r="CB48" i="26"/>
  <c r="CB45" i="26"/>
  <c r="CB41" i="26"/>
  <c r="CH41" i="26"/>
  <c r="CL53" i="26"/>
  <c r="CJ50" i="26"/>
  <c r="CB47" i="26"/>
  <c r="CH43" i="26"/>
  <c r="CJ42" i="26"/>
  <c r="CB40" i="26"/>
  <c r="CJ38" i="26"/>
  <c r="CB44" i="26"/>
  <c r="CF49" i="26"/>
  <c r="CC13" i="26"/>
  <c r="CF13" i="26"/>
  <c r="CB37" i="26"/>
  <c r="CH37" i="26"/>
  <c r="CL46" i="26"/>
  <c r="CN54" i="26"/>
  <c r="CL51" i="26"/>
  <c r="CK36" i="26"/>
  <c r="CK33" i="26"/>
  <c r="CK34" i="26"/>
  <c r="CK35" i="26"/>
  <c r="CK32" i="26"/>
  <c r="CK46" i="26"/>
  <c r="CK42" i="26"/>
  <c r="CK43" i="26"/>
  <c r="CK56" i="26"/>
  <c r="CK52" i="26"/>
  <c r="CK37" i="26"/>
  <c r="CK39" i="26"/>
  <c r="CK40" i="26"/>
  <c r="CK45" i="26"/>
  <c r="CK54" i="26"/>
  <c r="CK53" i="26"/>
  <c r="CK44" i="26"/>
  <c r="CK50" i="26"/>
  <c r="CK48" i="26"/>
  <c r="CK41" i="26"/>
  <c r="CK49" i="26"/>
  <c r="CK51" i="26"/>
  <c r="CK55" i="26"/>
  <c r="CK47" i="26"/>
  <c r="CK38" i="26"/>
  <c r="CD52" i="26"/>
  <c r="CI23" i="26"/>
  <c r="CI25" i="26"/>
  <c r="CI26" i="26"/>
  <c r="CI12" i="26"/>
  <c r="CI18" i="26"/>
  <c r="CI9" i="26"/>
  <c r="CI28" i="26"/>
  <c r="CI27" i="26"/>
  <c r="CI21" i="26"/>
  <c r="CI31" i="26"/>
  <c r="CI24" i="26"/>
  <c r="CI29" i="26"/>
  <c r="CI8" i="26"/>
  <c r="CI11" i="26"/>
  <c r="CI20" i="26"/>
  <c r="CI14" i="26"/>
  <c r="CI30" i="26"/>
  <c r="CI10" i="26"/>
  <c r="CI15" i="26"/>
  <c r="CI22" i="26"/>
  <c r="CI16" i="26"/>
  <c r="CI19" i="26"/>
  <c r="CI17" i="26"/>
  <c r="CL43" i="26"/>
  <c r="CI13" i="26"/>
  <c r="BZ51" i="26"/>
  <c r="CF32" i="26"/>
  <c r="CF34" i="26"/>
  <c r="CF55" i="26"/>
  <c r="CF35" i="26"/>
  <c r="CF36" i="26"/>
  <c r="CF33" i="26"/>
  <c r="CB23" i="26"/>
  <c r="CB8" i="26"/>
  <c r="CB30" i="26"/>
  <c r="CB14" i="26"/>
  <c r="CB27" i="26"/>
  <c r="CB29" i="26"/>
  <c r="CB24" i="26"/>
  <c r="CB21" i="26"/>
  <c r="CB31" i="26"/>
  <c r="CB12" i="26"/>
  <c r="CB9" i="26"/>
  <c r="CB25" i="26"/>
  <c r="CB10" i="26"/>
  <c r="CB11" i="26"/>
  <c r="CB19" i="26"/>
  <c r="CB20" i="26"/>
  <c r="BV20" i="26" s="1"/>
  <c r="CB17" i="26"/>
  <c r="CB16" i="26"/>
  <c r="CB15" i="26"/>
  <c r="CB18" i="26"/>
  <c r="CB26" i="26"/>
  <c r="CB28" i="26"/>
  <c r="BV28" i="26" s="1"/>
  <c r="CB22" i="26"/>
  <c r="CI33" i="26"/>
  <c r="CI34" i="26"/>
  <c r="CI32" i="26"/>
  <c r="CI35" i="26"/>
  <c r="CI36" i="26"/>
  <c r="CI55" i="26"/>
  <c r="CI43" i="26"/>
  <c r="CI56" i="26"/>
  <c r="CI38" i="26"/>
  <c r="CI53" i="26"/>
  <c r="CI44" i="26"/>
  <c r="CI52" i="26"/>
  <c r="CI37" i="26"/>
  <c r="CI49" i="26"/>
  <c r="CI39" i="26"/>
  <c r="CI40" i="26"/>
  <c r="CI47" i="26"/>
  <c r="CI45" i="26"/>
  <c r="CI51" i="26"/>
  <c r="CI48" i="26"/>
  <c r="CI54" i="26"/>
  <c r="CI42" i="26"/>
  <c r="CI41" i="26"/>
  <c r="CI46" i="26"/>
  <c r="CI50" i="26"/>
  <c r="BZ29" i="26"/>
  <c r="BZ19" i="26"/>
  <c r="BZ9" i="26"/>
  <c r="BZ15" i="26"/>
  <c r="BZ12" i="26"/>
  <c r="BZ10" i="26"/>
  <c r="BZ11" i="26"/>
  <c r="BZ25" i="26"/>
  <c r="BZ17" i="26"/>
  <c r="BZ24" i="26"/>
  <c r="BZ31" i="26"/>
  <c r="BZ20" i="26"/>
  <c r="BZ8" i="26"/>
  <c r="BZ14" i="26"/>
  <c r="BZ23" i="26"/>
  <c r="BZ21" i="26"/>
  <c r="BZ28" i="26"/>
  <c r="BZ18" i="26"/>
  <c r="BZ22" i="26"/>
  <c r="BZ30" i="26"/>
  <c r="BZ27" i="26"/>
  <c r="BZ16" i="26"/>
  <c r="BZ26" i="26"/>
  <c r="CA25" i="26"/>
  <c r="CA20" i="26"/>
  <c r="CA31" i="26"/>
  <c r="CA29" i="26"/>
  <c r="CA30" i="26"/>
  <c r="CA16" i="26"/>
  <c r="CA9" i="26"/>
  <c r="CA10" i="26"/>
  <c r="CA22" i="26"/>
  <c r="CA12" i="26"/>
  <c r="CA28" i="26"/>
  <c r="CA11" i="26"/>
  <c r="CA18" i="26"/>
  <c r="CA26" i="26"/>
  <c r="CA21" i="26"/>
  <c r="CA27" i="26"/>
  <c r="CA14" i="26"/>
  <c r="CA24" i="26"/>
  <c r="CA19" i="26"/>
  <c r="CA17" i="26"/>
  <c r="CA23" i="26"/>
  <c r="CA15" i="26"/>
  <c r="CA8" i="26"/>
  <c r="CN52" i="26"/>
  <c r="CF39" i="26"/>
  <c r="CJ48" i="26"/>
  <c r="BZ41" i="26"/>
  <c r="CD53" i="26"/>
  <c r="CH50" i="26"/>
  <c r="BZ47" i="26"/>
  <c r="BZ43" i="26"/>
  <c r="CH42" i="26"/>
  <c r="CJ40" i="26"/>
  <c r="CH38" i="26"/>
  <c r="CJ44" i="26"/>
  <c r="CL49" i="26"/>
  <c r="CO13" i="26"/>
  <c r="BZ13" i="26"/>
  <c r="BZ37" i="26"/>
  <c r="CB46" i="26"/>
  <c r="CD46" i="26"/>
  <c r="CF54" i="26"/>
  <c r="CL56" i="26"/>
  <c r="CD51" i="26"/>
  <c r="AP44" i="5"/>
  <c r="AP40" i="5"/>
  <c r="AP36" i="5"/>
  <c r="AP32" i="5"/>
  <c r="AP28" i="5"/>
  <c r="AP24" i="5"/>
  <c r="AP7" i="5"/>
  <c r="AP52" i="5"/>
  <c r="AP48" i="5"/>
  <c r="AP47" i="5"/>
  <c r="AP43" i="5"/>
  <c r="AP39" i="5"/>
  <c r="AP35" i="5"/>
  <c r="AP31" i="5"/>
  <c r="AP27" i="5"/>
  <c r="AP23" i="5"/>
  <c r="AP19" i="5"/>
  <c r="AP15" i="5"/>
  <c r="AP11" i="5"/>
  <c r="BR13" i="26"/>
  <c r="AP56" i="5"/>
  <c r="AP54" i="5"/>
  <c r="AP50" i="5"/>
  <c r="AP46" i="5"/>
  <c r="AP42" i="5"/>
  <c r="AP38" i="5"/>
  <c r="AP34" i="5"/>
  <c r="AP30" i="5"/>
  <c r="AP26" i="5"/>
  <c r="AP22" i="5"/>
  <c r="AP55" i="5"/>
  <c r="AP53" i="5"/>
  <c r="AP51" i="5"/>
  <c r="AP49" i="5"/>
  <c r="AP45" i="5"/>
  <c r="AP41" i="5"/>
  <c r="AP37" i="5"/>
  <c r="AP33" i="5"/>
  <c r="AP29" i="5"/>
  <c r="AP25" i="5"/>
  <c r="AP21" i="5"/>
  <c r="AP17" i="5"/>
  <c r="AP13" i="5"/>
  <c r="AP9" i="5"/>
  <c r="I7" i="32"/>
  <c r="W14" i="32"/>
  <c r="V14" i="32"/>
  <c r="U14" i="32"/>
  <c r="Y56" i="5"/>
  <c r="Y52" i="5"/>
  <c r="Y48" i="5"/>
  <c r="Y44" i="5"/>
  <c r="Y40" i="5"/>
  <c r="Y36" i="5"/>
  <c r="Y32" i="5"/>
  <c r="Y28" i="5"/>
  <c r="Y24" i="5"/>
  <c r="Y20" i="5"/>
  <c r="Y42" i="5"/>
  <c r="Y16" i="5"/>
  <c r="Y22" i="5"/>
  <c r="W49" i="5"/>
  <c r="W29" i="5"/>
  <c r="Y12" i="5"/>
  <c r="Y8" i="5"/>
  <c r="W9" i="5"/>
  <c r="W55" i="5"/>
  <c r="W51" i="5"/>
  <c r="W47" i="5"/>
  <c r="W43" i="5"/>
  <c r="W41" i="5"/>
  <c r="W39" i="5"/>
  <c r="W35" i="5"/>
  <c r="W31" i="5"/>
  <c r="W27" i="5"/>
  <c r="W23" i="5"/>
  <c r="W19" i="5"/>
  <c r="W15" i="5"/>
  <c r="W11" i="5"/>
  <c r="Y54" i="5"/>
  <c r="Y50" i="5"/>
  <c r="Y46" i="5"/>
  <c r="Y38" i="5"/>
  <c r="Y34" i="5"/>
  <c r="Y30" i="5"/>
  <c r="Y26" i="5"/>
  <c r="Y18" i="5"/>
  <c r="Y14" i="5"/>
  <c r="Y10" i="5"/>
  <c r="W54" i="5"/>
  <c r="W50" i="5"/>
  <c r="W46" i="5"/>
  <c r="W42" i="5"/>
  <c r="W38" i="5"/>
  <c r="W34" i="5"/>
  <c r="W30" i="5"/>
  <c r="W26" i="5"/>
  <c r="W22" i="5"/>
  <c r="W18" i="5"/>
  <c r="W14" i="5"/>
  <c r="W10" i="5"/>
  <c r="Y55" i="5"/>
  <c r="Y53" i="5"/>
  <c r="Y51" i="5"/>
  <c r="Y49" i="5"/>
  <c r="Y47" i="5"/>
  <c r="Y45" i="5"/>
  <c r="Y43" i="5"/>
  <c r="Y41" i="5"/>
  <c r="Y39" i="5"/>
  <c r="Y37" i="5"/>
  <c r="Y35" i="5"/>
  <c r="Y33" i="5"/>
  <c r="Y31" i="5"/>
  <c r="Y29" i="5"/>
  <c r="Y27" i="5"/>
  <c r="Y25" i="5"/>
  <c r="Y23" i="5"/>
  <c r="Y21" i="5"/>
  <c r="Y19" i="5"/>
  <c r="Y17" i="5"/>
  <c r="Y15" i="5"/>
  <c r="Y13" i="5"/>
  <c r="Y11" i="5"/>
  <c r="Y9" i="5"/>
  <c r="W53" i="5"/>
  <c r="W45" i="5"/>
  <c r="W37" i="5"/>
  <c r="W33" i="5"/>
  <c r="W25" i="5"/>
  <c r="W21" i="5"/>
  <c r="W17" i="5"/>
  <c r="W13" i="5"/>
  <c r="W56" i="5"/>
  <c r="W48" i="5"/>
  <c r="W44" i="5"/>
  <c r="W40" i="5"/>
  <c r="W36" i="5"/>
  <c r="W32" i="5"/>
  <c r="W28" i="5"/>
  <c r="W24" i="5"/>
  <c r="W20" i="5"/>
  <c r="W16" i="5"/>
  <c r="W12" i="5"/>
  <c r="W8" i="5"/>
  <c r="W52" i="5"/>
  <c r="AR55" i="5"/>
  <c r="AR53" i="5"/>
  <c r="AR51" i="5"/>
  <c r="AR49" i="5"/>
  <c r="AR47" i="5"/>
  <c r="AR45" i="5"/>
  <c r="AR43" i="5"/>
  <c r="AR41" i="5"/>
  <c r="AR39" i="5"/>
  <c r="AR37" i="5"/>
  <c r="AR35" i="5"/>
  <c r="AR33" i="5"/>
  <c r="AR31" i="5"/>
  <c r="AR29" i="5"/>
  <c r="AR27" i="5"/>
  <c r="AR25" i="5"/>
  <c r="AR23" i="5"/>
  <c r="AR21" i="5"/>
  <c r="AR19" i="5"/>
  <c r="AR17" i="5"/>
  <c r="AR15" i="5"/>
  <c r="AR13" i="5"/>
  <c r="AR11" i="5"/>
  <c r="AR9" i="5"/>
  <c r="AQ7" i="5"/>
  <c r="AR56" i="5"/>
  <c r="AR54" i="5"/>
  <c r="AR52" i="5"/>
  <c r="AR50" i="5"/>
  <c r="AR48" i="5"/>
  <c r="AR46" i="5"/>
  <c r="AR44" i="5"/>
  <c r="AR42" i="5"/>
  <c r="AR40" i="5"/>
  <c r="AR38" i="5"/>
  <c r="AR36" i="5"/>
  <c r="AR34" i="5"/>
  <c r="AR32" i="5"/>
  <c r="AR30" i="5"/>
  <c r="AR28" i="5"/>
  <c r="AR26" i="5"/>
  <c r="AR24" i="5"/>
  <c r="AR22" i="5"/>
  <c r="AR20" i="5"/>
  <c r="AR18" i="5"/>
  <c r="AR16" i="5"/>
  <c r="AR14" i="5"/>
  <c r="AR12" i="5"/>
  <c r="AR10" i="5"/>
  <c r="AR8" i="5"/>
  <c r="J8" i="5"/>
  <c r="J9" i="5"/>
  <c r="J10" i="5"/>
  <c r="J11" i="5"/>
  <c r="J12" i="5"/>
  <c r="J13" i="5"/>
  <c r="J14" i="5"/>
  <c r="J15" i="5"/>
  <c r="AQ15" i="5" s="1"/>
  <c r="J16" i="5"/>
  <c r="J17" i="5"/>
  <c r="J18" i="5"/>
  <c r="J19" i="5"/>
  <c r="J20" i="5"/>
  <c r="J21" i="5"/>
  <c r="J22" i="5"/>
  <c r="X22" i="5" s="1"/>
  <c r="J23" i="5"/>
  <c r="X23" i="5" s="1"/>
  <c r="J24" i="5"/>
  <c r="J25" i="5"/>
  <c r="J26" i="5"/>
  <c r="J27" i="5"/>
  <c r="J28" i="5"/>
  <c r="J29" i="5"/>
  <c r="J30" i="5"/>
  <c r="J31" i="5"/>
  <c r="X31" i="5" s="1"/>
  <c r="J32" i="5"/>
  <c r="J33" i="5"/>
  <c r="J34" i="5"/>
  <c r="J35" i="5"/>
  <c r="J36" i="5"/>
  <c r="J37" i="5"/>
  <c r="J38" i="5"/>
  <c r="X38" i="5" s="1"/>
  <c r="J39" i="5"/>
  <c r="X39" i="5" s="1"/>
  <c r="J40" i="5"/>
  <c r="J41" i="5"/>
  <c r="J42" i="5"/>
  <c r="J43" i="5"/>
  <c r="J44" i="5"/>
  <c r="J45" i="5"/>
  <c r="J46" i="5"/>
  <c r="J47" i="5"/>
  <c r="X47" i="5" s="1"/>
  <c r="J48" i="5"/>
  <c r="J49" i="5"/>
  <c r="X49" i="5" s="1"/>
  <c r="J50" i="5"/>
  <c r="J51" i="5"/>
  <c r="J52" i="5"/>
  <c r="J53" i="5"/>
  <c r="J54" i="5"/>
  <c r="X54" i="5" s="1"/>
  <c r="J55" i="5"/>
  <c r="X55" i="5" s="1"/>
  <c r="J56" i="5"/>
  <c r="BT9" i="26" l="1"/>
  <c r="BV9" i="26"/>
  <c r="BT24" i="26"/>
  <c r="BR49" i="26"/>
  <c r="BV46" i="26"/>
  <c r="BR46" i="26"/>
  <c r="BV37" i="26"/>
  <c r="BR42" i="26"/>
  <c r="BT42" i="26"/>
  <c r="BT39" i="26"/>
  <c r="BT25" i="26"/>
  <c r="BT56" i="26"/>
  <c r="BT28" i="26"/>
  <c r="BU23" i="26"/>
  <c r="BR45" i="26"/>
  <c r="BV38" i="26"/>
  <c r="BU30" i="26"/>
  <c r="BT43" i="26"/>
  <c r="BV45" i="26"/>
  <c r="BV56" i="26"/>
  <c r="BT45" i="26"/>
  <c r="BV39" i="26"/>
  <c r="BV49" i="26"/>
  <c r="BT37" i="26"/>
  <c r="BT26" i="26"/>
  <c r="BT53" i="26"/>
  <c r="BU26" i="26"/>
  <c r="BU14" i="26"/>
  <c r="BV50" i="26"/>
  <c r="BU11" i="26"/>
  <c r="BT46" i="26"/>
  <c r="BT44" i="26"/>
  <c r="BR56" i="26"/>
  <c r="BT48" i="26"/>
  <c r="BU19" i="26"/>
  <c r="BV51" i="26"/>
  <c r="BR51" i="26"/>
  <c r="BV41" i="26"/>
  <c r="BT40" i="26"/>
  <c r="BV43" i="26"/>
  <c r="BV40" i="26"/>
  <c r="BT52" i="26"/>
  <c r="BR44" i="26"/>
  <c r="BT41" i="26"/>
  <c r="BU31" i="26"/>
  <c r="BT22" i="26"/>
  <c r="BV15" i="26"/>
  <c r="BV30" i="26"/>
  <c r="BT51" i="26"/>
  <c r="BV47" i="26"/>
  <c r="BR48" i="26"/>
  <c r="BS13" i="26"/>
  <c r="BT54" i="26"/>
  <c r="BU24" i="26"/>
  <c r="BV17" i="26"/>
  <c r="BV31" i="26"/>
  <c r="BT13" i="26"/>
  <c r="BR17" i="26"/>
  <c r="BR38" i="26"/>
  <c r="BV54" i="26"/>
  <c r="BR41" i="26"/>
  <c r="BR54" i="26"/>
  <c r="BR43" i="26"/>
  <c r="BV44" i="26"/>
  <c r="BV53" i="26"/>
  <c r="BR53" i="26"/>
  <c r="BV42" i="26"/>
  <c r="BT21" i="26"/>
  <c r="BV21" i="26"/>
  <c r="BR52" i="26"/>
  <c r="BU8" i="26"/>
  <c r="BU21" i="26"/>
  <c r="BV19" i="26"/>
  <c r="BT47" i="26"/>
  <c r="BU15" i="26"/>
  <c r="BU16" i="26"/>
  <c r="BT16" i="26"/>
  <c r="BT14" i="26"/>
  <c r="BT10" i="26"/>
  <c r="BV29" i="26"/>
  <c r="BU12" i="26"/>
  <c r="BT19" i="26"/>
  <c r="BV16" i="26"/>
  <c r="BV12" i="26"/>
  <c r="BV52" i="26"/>
  <c r="BU27" i="26"/>
  <c r="BU10" i="26"/>
  <c r="BW13" i="26"/>
  <c r="BR28" i="26"/>
  <c r="BW15" i="26"/>
  <c r="BW12" i="26"/>
  <c r="BW29" i="26"/>
  <c r="BU34" i="26"/>
  <c r="BU9" i="26"/>
  <c r="BT23" i="26"/>
  <c r="BT11" i="26"/>
  <c r="BV22" i="26"/>
  <c r="BV24" i="26"/>
  <c r="BT49" i="26"/>
  <c r="BR31" i="26"/>
  <c r="BR27" i="26"/>
  <c r="BT32" i="26"/>
  <c r="BW8" i="26"/>
  <c r="BW26" i="26"/>
  <c r="BW21" i="26"/>
  <c r="BU40" i="26"/>
  <c r="BU47" i="26"/>
  <c r="BU32" i="26"/>
  <c r="BT50" i="26"/>
  <c r="BS14" i="26"/>
  <c r="BS19" i="26"/>
  <c r="BS12" i="26"/>
  <c r="BW49" i="26"/>
  <c r="BW42" i="26"/>
  <c r="BW35" i="26"/>
  <c r="BR47" i="26"/>
  <c r="BV48" i="26"/>
  <c r="BR50" i="26"/>
  <c r="BR40" i="26"/>
  <c r="BU18" i="26"/>
  <c r="BT27" i="26"/>
  <c r="BT12" i="26"/>
  <c r="BV26" i="26"/>
  <c r="BV10" i="26"/>
  <c r="BV27" i="26"/>
  <c r="BT30" i="26"/>
  <c r="BT20" i="26"/>
  <c r="BT15" i="26"/>
  <c r="BV18" i="26"/>
  <c r="BV25" i="26"/>
  <c r="BV11" i="26"/>
  <c r="BR19" i="26"/>
  <c r="BR8" i="26"/>
  <c r="BR22" i="26"/>
  <c r="BT35" i="26"/>
  <c r="BW24" i="26"/>
  <c r="BW22" i="26"/>
  <c r="BW23" i="26"/>
  <c r="BU53" i="26"/>
  <c r="BU52" i="26"/>
  <c r="BU35" i="26"/>
  <c r="BS28" i="26"/>
  <c r="BS17" i="26"/>
  <c r="BS10" i="26"/>
  <c r="BW43" i="26"/>
  <c r="BW39" i="26"/>
  <c r="BW33" i="26"/>
  <c r="BS44" i="26"/>
  <c r="BS41" i="26"/>
  <c r="BS46" i="26"/>
  <c r="BS35" i="26"/>
  <c r="BR26" i="26"/>
  <c r="BS38" i="26"/>
  <c r="BT8" i="26"/>
  <c r="BR29" i="26"/>
  <c r="BR24" i="26"/>
  <c r="BR18" i="26"/>
  <c r="BT34" i="26"/>
  <c r="BW18" i="26"/>
  <c r="BW31" i="26"/>
  <c r="BU43" i="26"/>
  <c r="BU50" i="26"/>
  <c r="BU55" i="26"/>
  <c r="BU33" i="26"/>
  <c r="BS27" i="26"/>
  <c r="BS23" i="26"/>
  <c r="BS9" i="26"/>
  <c r="BW38" i="26"/>
  <c r="BW53" i="26"/>
  <c r="BW54" i="26"/>
  <c r="BW36" i="26"/>
  <c r="BV55" i="26"/>
  <c r="BS51" i="26"/>
  <c r="BS43" i="26"/>
  <c r="BS56" i="26"/>
  <c r="BR34" i="26"/>
  <c r="BU17" i="26"/>
  <c r="BU29" i="26"/>
  <c r="BV14" i="26"/>
  <c r="BR12" i="26"/>
  <c r="BR14" i="26"/>
  <c r="BR23" i="26"/>
  <c r="BT55" i="26"/>
  <c r="BW9" i="26"/>
  <c r="BW25" i="26"/>
  <c r="BW16" i="26"/>
  <c r="BU41" i="26"/>
  <c r="BU38" i="26"/>
  <c r="BU45" i="26"/>
  <c r="BS25" i="26"/>
  <c r="BS29" i="26"/>
  <c r="BS16" i="26"/>
  <c r="BW40" i="26"/>
  <c r="BW37" i="26"/>
  <c r="BW41" i="26"/>
  <c r="BV34" i="26"/>
  <c r="BS47" i="26"/>
  <c r="BS49" i="26"/>
  <c r="BS42" i="26"/>
  <c r="BR32" i="26"/>
  <c r="BS36" i="26"/>
  <c r="BU28" i="26"/>
  <c r="BT31" i="26"/>
  <c r="BR15" i="26"/>
  <c r="BR21" i="26"/>
  <c r="BR11" i="26"/>
  <c r="BT36" i="26"/>
  <c r="BW27" i="26"/>
  <c r="BW11" i="26"/>
  <c r="BW30" i="26"/>
  <c r="BU51" i="26"/>
  <c r="BU42" i="26"/>
  <c r="BU37" i="26"/>
  <c r="BS24" i="26"/>
  <c r="BS26" i="26"/>
  <c r="BS30" i="26"/>
  <c r="BW45" i="26"/>
  <c r="BW52" i="26"/>
  <c r="BW48" i="26"/>
  <c r="BV35" i="26"/>
  <c r="BS54" i="26"/>
  <c r="BS53" i="26"/>
  <c r="BS50" i="26"/>
  <c r="BR33" i="26"/>
  <c r="BU20" i="26"/>
  <c r="BT18" i="26"/>
  <c r="BV8" i="26"/>
  <c r="BR10" i="26"/>
  <c r="BR16" i="26"/>
  <c r="BT33" i="26"/>
  <c r="BW10" i="26"/>
  <c r="BW19" i="26"/>
  <c r="BW17" i="26"/>
  <c r="BU39" i="26"/>
  <c r="BU46" i="26"/>
  <c r="BU54" i="26"/>
  <c r="BS31" i="26"/>
  <c r="BS18" i="26"/>
  <c r="BW51" i="26"/>
  <c r="BW55" i="26"/>
  <c r="BW50" i="26"/>
  <c r="BV32" i="26"/>
  <c r="BS55" i="26"/>
  <c r="BS45" i="26"/>
  <c r="BS33" i="26"/>
  <c r="BR36" i="26"/>
  <c r="BS52" i="26"/>
  <c r="BU22" i="26"/>
  <c r="BU25" i="26"/>
  <c r="BT17" i="26"/>
  <c r="BT29" i="26"/>
  <c r="BV23" i="26"/>
  <c r="BR30" i="26"/>
  <c r="BR20" i="26"/>
  <c r="BW20" i="26"/>
  <c r="BW28" i="26"/>
  <c r="BW14" i="26"/>
  <c r="BU48" i="26"/>
  <c r="BU56" i="26"/>
  <c r="BU36" i="26"/>
  <c r="BS22" i="26"/>
  <c r="BS20" i="26"/>
  <c r="BS11" i="26"/>
  <c r="BW56" i="26"/>
  <c r="BW46" i="26"/>
  <c r="BW34" i="26"/>
  <c r="BV33" i="26"/>
  <c r="BS40" i="26"/>
  <c r="BS37" i="26"/>
  <c r="BS34" i="26"/>
  <c r="BR35" i="26"/>
  <c r="BR9" i="26"/>
  <c r="BR25" i="26"/>
  <c r="BU49" i="26"/>
  <c r="BU44" i="26"/>
  <c r="BS8" i="26"/>
  <c r="BS15" i="26"/>
  <c r="BS21" i="26"/>
  <c r="BW47" i="26"/>
  <c r="BW44" i="26"/>
  <c r="BW32" i="26"/>
  <c r="BV36" i="26"/>
  <c r="BS39" i="26"/>
  <c r="BS48" i="26"/>
  <c r="BS32" i="26"/>
  <c r="BR55" i="26"/>
  <c r="AD31" i="5"/>
  <c r="AI31" i="5" s="1"/>
  <c r="AB47" i="5"/>
  <c r="AG47" i="5" s="1"/>
  <c r="AB31" i="5"/>
  <c r="AG31" i="5" s="1"/>
  <c r="AB38" i="5"/>
  <c r="AG38" i="5" s="1"/>
  <c r="AB22" i="5"/>
  <c r="AG22" i="5" s="1"/>
  <c r="AC54" i="5"/>
  <c r="AH54" i="5" s="1"/>
  <c r="AC23" i="5"/>
  <c r="AH23" i="5" s="1"/>
  <c r="AC55" i="5"/>
  <c r="AH55" i="5" s="1"/>
  <c r="AA47" i="5"/>
  <c r="AC22" i="5"/>
  <c r="AH22" i="5" s="1"/>
  <c r="AB49" i="5"/>
  <c r="AG49" i="5" s="1"/>
  <c r="AD49" i="5"/>
  <c r="AI49" i="5" s="1"/>
  <c r="AA49" i="5"/>
  <c r="AC39" i="5"/>
  <c r="AH39" i="5" s="1"/>
  <c r="AA38" i="5"/>
  <c r="AF38" i="5" s="1"/>
  <c r="AB55" i="5"/>
  <c r="AG55" i="5" s="1"/>
  <c r="AB39" i="5"/>
  <c r="AG39" i="5" s="1"/>
  <c r="AB23" i="5"/>
  <c r="AG23" i="5" s="1"/>
  <c r="AD23" i="5"/>
  <c r="AI23" i="5" s="1"/>
  <c r="AA23" i="5"/>
  <c r="AB54" i="5"/>
  <c r="AG54" i="5" s="1"/>
  <c r="AA54" i="5"/>
  <c r="AD54" i="5"/>
  <c r="AI54" i="5" s="1"/>
  <c r="AC31" i="5"/>
  <c r="AH31" i="5" s="1"/>
  <c r="AC47" i="5"/>
  <c r="AH47" i="5" s="1"/>
  <c r="AA22" i="5"/>
  <c r="AA31" i="5"/>
  <c r="AF31" i="5" s="1"/>
  <c r="AD47" i="5"/>
  <c r="AI47" i="5" s="1"/>
  <c r="AC38" i="5"/>
  <c r="AH38" i="5" s="1"/>
  <c r="AA55" i="5"/>
  <c r="AD55" i="5"/>
  <c r="AI55" i="5" s="1"/>
  <c r="AC49" i="5"/>
  <c r="AH49" i="5" s="1"/>
  <c r="AD22" i="5"/>
  <c r="AI22" i="5" s="1"/>
  <c r="AD39" i="5"/>
  <c r="AI39" i="5" s="1"/>
  <c r="AA39" i="5"/>
  <c r="AF39" i="5" s="1"/>
  <c r="AD38" i="5"/>
  <c r="AI38" i="5" s="1"/>
  <c r="C14" i="32"/>
  <c r="AV15" i="5"/>
  <c r="AU15" i="5"/>
  <c r="AW15" i="5"/>
  <c r="AT15" i="5"/>
  <c r="B14" i="32"/>
  <c r="AQ22" i="5"/>
  <c r="AV22" i="5" s="1"/>
  <c r="X20" i="5"/>
  <c r="AC20" i="5" s="1"/>
  <c r="AQ20" i="5"/>
  <c r="AQ51" i="5"/>
  <c r="AV51" i="5" s="1"/>
  <c r="X51" i="5"/>
  <c r="AB51" i="5" s="1"/>
  <c r="AQ49" i="5"/>
  <c r="X50" i="5"/>
  <c r="AB50" i="5" s="1"/>
  <c r="AQ50" i="5"/>
  <c r="X42" i="5"/>
  <c r="AB42" i="5" s="1"/>
  <c r="AQ42" i="5"/>
  <c r="X34" i="5"/>
  <c r="AB34" i="5" s="1"/>
  <c r="AQ34" i="5"/>
  <c r="AV34" i="5" s="1"/>
  <c r="X26" i="5"/>
  <c r="AB26" i="5" s="1"/>
  <c r="AQ26" i="5"/>
  <c r="AV26" i="5" s="1"/>
  <c r="X18" i="5"/>
  <c r="AB18" i="5" s="1"/>
  <c r="AQ18" i="5"/>
  <c r="X10" i="5"/>
  <c r="AA10" i="5" s="1"/>
  <c r="AQ10" i="5"/>
  <c r="X44" i="5"/>
  <c r="AB44" i="5" s="1"/>
  <c r="AQ44" i="5"/>
  <c r="AV44" i="5" s="1"/>
  <c r="X11" i="5"/>
  <c r="AB11" i="5" s="1"/>
  <c r="AQ11" i="5"/>
  <c r="AV11" i="5" s="1"/>
  <c r="AQ41" i="5"/>
  <c r="AV41" i="5" s="1"/>
  <c r="X41" i="5"/>
  <c r="AB41" i="5" s="1"/>
  <c r="AQ33" i="5"/>
  <c r="AV33" i="5" s="1"/>
  <c r="X33" i="5"/>
  <c r="AB33" i="5" s="1"/>
  <c r="X25" i="5"/>
  <c r="AA25" i="5" s="1"/>
  <c r="AQ25" i="5"/>
  <c r="AV25" i="5" s="1"/>
  <c r="AQ17" i="5"/>
  <c r="AV17" i="5" s="1"/>
  <c r="X17" i="5"/>
  <c r="AB17" i="5" s="1"/>
  <c r="X9" i="5"/>
  <c r="AB9" i="5" s="1"/>
  <c r="AQ9" i="5"/>
  <c r="X12" i="5"/>
  <c r="AB12" i="5" s="1"/>
  <c r="AQ12" i="5"/>
  <c r="AV12" i="5" s="1"/>
  <c r="AQ27" i="5"/>
  <c r="AV27" i="5" s="1"/>
  <c r="X27" i="5"/>
  <c r="AB27" i="5" s="1"/>
  <c r="X52" i="5"/>
  <c r="AB52" i="5" s="1"/>
  <c r="AQ52" i="5"/>
  <c r="X19" i="5"/>
  <c r="AB19" i="5" s="1"/>
  <c r="AQ19" i="5"/>
  <c r="X24" i="5"/>
  <c r="AC24" i="5" s="1"/>
  <c r="AQ24" i="5"/>
  <c r="AV24" i="5" s="1"/>
  <c r="X36" i="5"/>
  <c r="AB36" i="5" s="1"/>
  <c r="AQ36" i="5"/>
  <c r="AQ43" i="5"/>
  <c r="X43" i="5"/>
  <c r="AB43" i="5" s="1"/>
  <c r="X56" i="5"/>
  <c r="AC56" i="5" s="1"/>
  <c r="AQ56" i="5"/>
  <c r="AV56" i="5" s="1"/>
  <c r="X48" i="5"/>
  <c r="AC48" i="5" s="1"/>
  <c r="AQ48" i="5"/>
  <c r="X40" i="5"/>
  <c r="AQ40" i="5"/>
  <c r="X32" i="5"/>
  <c r="AB32" i="5" s="1"/>
  <c r="AQ32" i="5"/>
  <c r="X16" i="5"/>
  <c r="AB16" i="5" s="1"/>
  <c r="AQ16" i="5"/>
  <c r="AV16" i="5" s="1"/>
  <c r="X8" i="5"/>
  <c r="AB8" i="5" s="1"/>
  <c r="AQ8" i="5"/>
  <c r="X28" i="5"/>
  <c r="AB28" i="5" s="1"/>
  <c r="AQ28" i="5"/>
  <c r="X35" i="5"/>
  <c r="AB35" i="5" s="1"/>
  <c r="AQ35" i="5"/>
  <c r="AQ53" i="5"/>
  <c r="AV53" i="5" s="1"/>
  <c r="X53" i="5"/>
  <c r="AB53" i="5" s="1"/>
  <c r="AQ45" i="5"/>
  <c r="AV45" i="5" s="1"/>
  <c r="X45" i="5"/>
  <c r="AC45" i="5" s="1"/>
  <c r="AQ37" i="5"/>
  <c r="X37" i="5"/>
  <c r="AB37" i="5" s="1"/>
  <c r="AQ29" i="5"/>
  <c r="X29" i="5"/>
  <c r="AC29" i="5" s="1"/>
  <c r="X21" i="5"/>
  <c r="AC21" i="5" s="1"/>
  <c r="AQ21" i="5"/>
  <c r="AV21" i="5" s="1"/>
  <c r="X13" i="5"/>
  <c r="AB13" i="5" s="1"/>
  <c r="AQ13" i="5"/>
  <c r="AQ38" i="5"/>
  <c r="AV38" i="5" s="1"/>
  <c r="AQ31" i="5"/>
  <c r="AV31" i="5" s="1"/>
  <c r="X46" i="5"/>
  <c r="AQ46" i="5"/>
  <c r="X30" i="5"/>
  <c r="AB30" i="5" s="1"/>
  <c r="AQ30" i="5"/>
  <c r="AV30" i="5" s="1"/>
  <c r="X14" i="5"/>
  <c r="AB14" i="5" s="1"/>
  <c r="AQ14" i="5"/>
  <c r="AV14" i="5" s="1"/>
  <c r="AQ55" i="5"/>
  <c r="AV55" i="5" s="1"/>
  <c r="AQ23" i="5"/>
  <c r="AV23" i="5" s="1"/>
  <c r="X15" i="5"/>
  <c r="AC15" i="5" s="1"/>
  <c r="AQ54" i="5"/>
  <c r="AQ39" i="5"/>
  <c r="AV39" i="5" s="1"/>
  <c r="AQ47" i="5"/>
  <c r="AL7" i="5"/>
  <c r="AR7" i="5" s="1"/>
  <c r="AV7" i="5" s="1"/>
  <c r="W7" i="5"/>
  <c r="S7" i="5"/>
  <c r="Y7" i="5" s="1"/>
  <c r="R7" i="5"/>
  <c r="X7" i="5" s="1"/>
  <c r="AZ15" i="5" l="1"/>
  <c r="AA30" i="5"/>
  <c r="AD18" i="5"/>
  <c r="AD17" i="5"/>
  <c r="AI17" i="5" s="1"/>
  <c r="AD27" i="5"/>
  <c r="AA35" i="5"/>
  <c r="AF35" i="5" s="1"/>
  <c r="AA32" i="5"/>
  <c r="AF32" i="5" s="1"/>
  <c r="AA9" i="5"/>
  <c r="AF9" i="5" s="1"/>
  <c r="AC19" i="5"/>
  <c r="AH19" i="5" s="1"/>
  <c r="AD32" i="5"/>
  <c r="AC17" i="5"/>
  <c r="AD16" i="5"/>
  <c r="AI16" i="5" s="1"/>
  <c r="AD42" i="5"/>
  <c r="AD30" i="5"/>
  <c r="AI30" i="5" s="1"/>
  <c r="AA17" i="5"/>
  <c r="AF17" i="5" s="1"/>
  <c r="AA56" i="5"/>
  <c r="AF56" i="5" s="1"/>
  <c r="AD44" i="5"/>
  <c r="AI44" i="5" s="1"/>
  <c r="AD19" i="5"/>
  <c r="AD9" i="5"/>
  <c r="AA50" i="5"/>
  <c r="AA34" i="5"/>
  <c r="AF34" i="5" s="1"/>
  <c r="AC9" i="5"/>
  <c r="AH9" i="5" s="1"/>
  <c r="AC34" i="5"/>
  <c r="AH34" i="5" s="1"/>
  <c r="AC33" i="5"/>
  <c r="AH33" i="5" s="1"/>
  <c r="AD34" i="5"/>
  <c r="AC41" i="5"/>
  <c r="AB7" i="5"/>
  <c r="AC8" i="5"/>
  <c r="AH8" i="5" s="1"/>
  <c r="AC13" i="5"/>
  <c r="AH13" i="5" s="1"/>
  <c r="AA16" i="5"/>
  <c r="AD43" i="5"/>
  <c r="AA53" i="5"/>
  <c r="AF53" i="5" s="1"/>
  <c r="AC14" i="5"/>
  <c r="AH14" i="5" s="1"/>
  <c r="AC50" i="5"/>
  <c r="AA18" i="5"/>
  <c r="AD51" i="5"/>
  <c r="AI51" i="5" s="1"/>
  <c r="AD53" i="5"/>
  <c r="AI53" i="5" s="1"/>
  <c r="AB46" i="5"/>
  <c r="AG46" i="5" s="1"/>
  <c r="AA46" i="5"/>
  <c r="AD46" i="5"/>
  <c r="AI46" i="5" s="1"/>
  <c r="AA51" i="5"/>
  <c r="AF51" i="5" s="1"/>
  <c r="AB45" i="5"/>
  <c r="AA45" i="5"/>
  <c r="AD45" i="5"/>
  <c r="AI45" i="5" s="1"/>
  <c r="AB25" i="5"/>
  <c r="AD25" i="5"/>
  <c r="AI25" i="5" s="1"/>
  <c r="AA36" i="5"/>
  <c r="AF36" i="5" s="1"/>
  <c r="AD28" i="5"/>
  <c r="AI28" i="5" s="1"/>
  <c r="AC51" i="5"/>
  <c r="AH51" i="5" s="1"/>
  <c r="AA28" i="5"/>
  <c r="AC37" i="5"/>
  <c r="AH37" i="5" s="1"/>
  <c r="AB56" i="5"/>
  <c r="AD56" i="5"/>
  <c r="AI56" i="5" s="1"/>
  <c r="AB10" i="5"/>
  <c r="AG10" i="5" s="1"/>
  <c r="AD10" i="5"/>
  <c r="AI10" i="5" s="1"/>
  <c r="AC12" i="5"/>
  <c r="AH12" i="5" s="1"/>
  <c r="AC10" i="5"/>
  <c r="AH10" i="5" s="1"/>
  <c r="AA44" i="5"/>
  <c r="AF44" i="5" s="1"/>
  <c r="AA52" i="5"/>
  <c r="AC35" i="5"/>
  <c r="AH35" i="5" s="1"/>
  <c r="AC43" i="5"/>
  <c r="AH43" i="5" s="1"/>
  <c r="AA19" i="5"/>
  <c r="AA13" i="5"/>
  <c r="AF13" i="5" s="1"/>
  <c r="AA11" i="5"/>
  <c r="AF11" i="5" s="1"/>
  <c r="AA37" i="5"/>
  <c r="AF37" i="5" s="1"/>
  <c r="AB48" i="5"/>
  <c r="AA48" i="5"/>
  <c r="AD48" i="5"/>
  <c r="AI48" i="5" s="1"/>
  <c r="AD36" i="5"/>
  <c r="AI36" i="5" s="1"/>
  <c r="AA14" i="5"/>
  <c r="AF14" i="5" s="1"/>
  <c r="AB20" i="5"/>
  <c r="AD20" i="5"/>
  <c r="AI20" i="5" s="1"/>
  <c r="AA20" i="5"/>
  <c r="AA12" i="5"/>
  <c r="AF12" i="5" s="1"/>
  <c r="AA8" i="5"/>
  <c r="AC46" i="5"/>
  <c r="AH46" i="5" s="1"/>
  <c r="AD14" i="5"/>
  <c r="AI14" i="5" s="1"/>
  <c r="AB15" i="5"/>
  <c r="AG15" i="5" s="1"/>
  <c r="AD15" i="5"/>
  <c r="AI15" i="5" s="1"/>
  <c r="AA15" i="5"/>
  <c r="AB21" i="5"/>
  <c r="AG21" i="5" s="1"/>
  <c r="AD21" i="5"/>
  <c r="AA21" i="5"/>
  <c r="AB29" i="5"/>
  <c r="AD29" i="5"/>
  <c r="AI29" i="5" s="1"/>
  <c r="AA29" i="5"/>
  <c r="AD50" i="5"/>
  <c r="AI50" i="5" s="1"/>
  <c r="AA26" i="5"/>
  <c r="AF26" i="5" s="1"/>
  <c r="AC42" i="5"/>
  <c r="AH42" i="5" s="1"/>
  <c r="AC44" i="5"/>
  <c r="AC27" i="5"/>
  <c r="AA41" i="5"/>
  <c r="AF41" i="5" s="1"/>
  <c r="AC30" i="5"/>
  <c r="AH30" i="5" s="1"/>
  <c r="AC36" i="5"/>
  <c r="AH36" i="5" s="1"/>
  <c r="AD11" i="5"/>
  <c r="AI11" i="5" s="1"/>
  <c r="AB40" i="5"/>
  <c r="AG40" i="5" s="1"/>
  <c r="AD40" i="5"/>
  <c r="AI40" i="5" s="1"/>
  <c r="AA40" i="5"/>
  <c r="AC26" i="5"/>
  <c r="AC40" i="5"/>
  <c r="AH40" i="5" s="1"/>
  <c r="AA33" i="5"/>
  <c r="AF33" i="5" s="1"/>
  <c r="AC25" i="5"/>
  <c r="AB24" i="5"/>
  <c r="AG24" i="5" s="1"/>
  <c r="AD24" i="5"/>
  <c r="AI24" i="5" s="1"/>
  <c r="AA24" i="5"/>
  <c r="AC28" i="5"/>
  <c r="AD52" i="5"/>
  <c r="AC18" i="5"/>
  <c r="AH18" i="5" s="1"/>
  <c r="AD13" i="5"/>
  <c r="AI13" i="5" s="1"/>
  <c r="AD26" i="5"/>
  <c r="AI26" i="5" s="1"/>
  <c r="AC52" i="5"/>
  <c r="AH52" i="5" s="1"/>
  <c r="AA27" i="5"/>
  <c r="AC32" i="5"/>
  <c r="AH32" i="5" s="1"/>
  <c r="AC16" i="5"/>
  <c r="AH16" i="5" s="1"/>
  <c r="AC11" i="5"/>
  <c r="AD41" i="5"/>
  <c r="AI41" i="5" s="1"/>
  <c r="AA42" i="5"/>
  <c r="AF42" i="5" s="1"/>
  <c r="AA43" i="5"/>
  <c r="AC53" i="5"/>
  <c r="AD37" i="5"/>
  <c r="AI37" i="5" s="1"/>
  <c r="AD12" i="5"/>
  <c r="AI12" i="5" s="1"/>
  <c r="AD35" i="5"/>
  <c r="AI35" i="5" s="1"/>
  <c r="AD33" i="5"/>
  <c r="AD8" i="5"/>
  <c r="AI8" i="5" s="1"/>
  <c r="AY15" i="5"/>
  <c r="AE55" i="5"/>
  <c r="AI43" i="5"/>
  <c r="AU35" i="5"/>
  <c r="AW35" i="5"/>
  <c r="AT35" i="5"/>
  <c r="AU32" i="5"/>
  <c r="AT32" i="5"/>
  <c r="AW32" i="5"/>
  <c r="AU19" i="5"/>
  <c r="AT19" i="5"/>
  <c r="AW19" i="5"/>
  <c r="AU9" i="5"/>
  <c r="AW9" i="5"/>
  <c r="AT9" i="5"/>
  <c r="AU10" i="5"/>
  <c r="AW10" i="5"/>
  <c r="AT10" i="5"/>
  <c r="AU42" i="5"/>
  <c r="AT42" i="5"/>
  <c r="AW42" i="5"/>
  <c r="AV32" i="5"/>
  <c r="AU29" i="5"/>
  <c r="AT29" i="5"/>
  <c r="AW29" i="5"/>
  <c r="AU43" i="5"/>
  <c r="AT43" i="5"/>
  <c r="AW43" i="5"/>
  <c r="AU41" i="5"/>
  <c r="AT41" i="5"/>
  <c r="AW41" i="5"/>
  <c r="AE47" i="5"/>
  <c r="AV43" i="5"/>
  <c r="AX15" i="5"/>
  <c r="BA15" i="5"/>
  <c r="AV19" i="5"/>
  <c r="AU47" i="5"/>
  <c r="AT47" i="5"/>
  <c r="AW47" i="5"/>
  <c r="AU39" i="5"/>
  <c r="AW39" i="5"/>
  <c r="AT39" i="5"/>
  <c r="AU30" i="5"/>
  <c r="AT30" i="5"/>
  <c r="AW30" i="5"/>
  <c r="AU28" i="5"/>
  <c r="AW28" i="5"/>
  <c r="AT28" i="5"/>
  <c r="AU40" i="5"/>
  <c r="AT40" i="5"/>
  <c r="AW40" i="5"/>
  <c r="AU36" i="5"/>
  <c r="AT36" i="5"/>
  <c r="AW36" i="5"/>
  <c r="AU52" i="5"/>
  <c r="AT52" i="5"/>
  <c r="AW52" i="5"/>
  <c r="AU18" i="5"/>
  <c r="AT18" i="5"/>
  <c r="AW18" i="5"/>
  <c r="AU50" i="5"/>
  <c r="AW50" i="5"/>
  <c r="AT50" i="5"/>
  <c r="AU22" i="5"/>
  <c r="AW22" i="5"/>
  <c r="AT22" i="5"/>
  <c r="BB22" i="5" s="1"/>
  <c r="BC22" i="5" s="1"/>
  <c r="AE22" i="5"/>
  <c r="AV35" i="5"/>
  <c r="AV9" i="5"/>
  <c r="AV47" i="5"/>
  <c r="AV28" i="5"/>
  <c r="AV10" i="5"/>
  <c r="AU54" i="5"/>
  <c r="AT54" i="5"/>
  <c r="AW54" i="5"/>
  <c r="AU38" i="5"/>
  <c r="AT38" i="5"/>
  <c r="AW38" i="5"/>
  <c r="AU37" i="5"/>
  <c r="AW37" i="5"/>
  <c r="AT37" i="5"/>
  <c r="AU17" i="5"/>
  <c r="AW17" i="5"/>
  <c r="AT17" i="5"/>
  <c r="AV50" i="5"/>
  <c r="AW7" i="5"/>
  <c r="AU53" i="5"/>
  <c r="AT53" i="5"/>
  <c r="AW53" i="5"/>
  <c r="AU13" i="5"/>
  <c r="AW13" i="5"/>
  <c r="AT13" i="5"/>
  <c r="AU8" i="5"/>
  <c r="AT8" i="5"/>
  <c r="AW8" i="5"/>
  <c r="AU48" i="5"/>
  <c r="AW48" i="5"/>
  <c r="AT48" i="5"/>
  <c r="AU25" i="5"/>
  <c r="AT25" i="5"/>
  <c r="AW25" i="5"/>
  <c r="AU11" i="5"/>
  <c r="AT11" i="5"/>
  <c r="AW11" i="5"/>
  <c r="AU26" i="5"/>
  <c r="AW26" i="5"/>
  <c r="AT26" i="5"/>
  <c r="AU49" i="5"/>
  <c r="AW49" i="5"/>
  <c r="AT49" i="5"/>
  <c r="BB49" i="5" s="1"/>
  <c r="BC49" i="5" s="1"/>
  <c r="AV29" i="5"/>
  <c r="AV52" i="5"/>
  <c r="AV42" i="5"/>
  <c r="AT7" i="5"/>
  <c r="AU14" i="5"/>
  <c r="AT14" i="5"/>
  <c r="AW14" i="5"/>
  <c r="AU20" i="5"/>
  <c r="AW20" i="5"/>
  <c r="AT20" i="5"/>
  <c r="C15" i="32"/>
  <c r="AU23" i="5"/>
  <c r="AT23" i="5"/>
  <c r="BB23" i="5" s="1"/>
  <c r="BC23" i="5" s="1"/>
  <c r="AW23" i="5"/>
  <c r="AU45" i="5"/>
  <c r="AT45" i="5"/>
  <c r="AZ45" i="5" s="1"/>
  <c r="AW45" i="5"/>
  <c r="AU27" i="5"/>
  <c r="AW27" i="5"/>
  <c r="AT27" i="5"/>
  <c r="AF55" i="5"/>
  <c r="AI27" i="5"/>
  <c r="AV13" i="5"/>
  <c r="AV36" i="5"/>
  <c r="AV18" i="5"/>
  <c r="AV37" i="5"/>
  <c r="AV48" i="5"/>
  <c r="AU7" i="5"/>
  <c r="AV49" i="5"/>
  <c r="AU46" i="5"/>
  <c r="AW46" i="5"/>
  <c r="AT46" i="5"/>
  <c r="AU33" i="5"/>
  <c r="AW33" i="5"/>
  <c r="AT33" i="5"/>
  <c r="AU55" i="5"/>
  <c r="AW55" i="5"/>
  <c r="AT55" i="5"/>
  <c r="AU31" i="5"/>
  <c r="AW31" i="5"/>
  <c r="AT31" i="5"/>
  <c r="AZ31" i="5" s="1"/>
  <c r="AU21" i="5"/>
  <c r="AT21" i="5"/>
  <c r="AZ21" i="5" s="1"/>
  <c r="AW21" i="5"/>
  <c r="AU16" i="5"/>
  <c r="AT16" i="5"/>
  <c r="AW16" i="5"/>
  <c r="AU56" i="5"/>
  <c r="AT56" i="5"/>
  <c r="AW56" i="5"/>
  <c r="AU24" i="5"/>
  <c r="AW24" i="5"/>
  <c r="AT24" i="5"/>
  <c r="AZ24" i="5" s="1"/>
  <c r="AU12" i="5"/>
  <c r="AW12" i="5"/>
  <c r="AT12" i="5"/>
  <c r="AU44" i="5"/>
  <c r="AT44" i="5"/>
  <c r="AW44" i="5"/>
  <c r="AU34" i="5"/>
  <c r="AT34" i="5"/>
  <c r="AW34" i="5"/>
  <c r="AU51" i="5"/>
  <c r="AT51" i="5"/>
  <c r="AW51" i="5"/>
  <c r="AV54" i="5"/>
  <c r="AV20" i="5"/>
  <c r="AV8" i="5"/>
  <c r="AV46" i="5"/>
  <c r="AV40" i="5"/>
  <c r="AI18" i="5"/>
  <c r="AF47" i="5"/>
  <c r="AE31" i="5"/>
  <c r="AH28" i="5"/>
  <c r="AF18" i="5"/>
  <c r="AC7" i="5"/>
  <c r="AG29" i="5"/>
  <c r="AI19" i="5"/>
  <c r="AG48" i="5"/>
  <c r="AF22" i="5"/>
  <c r="AI32" i="5"/>
  <c r="AE54" i="5"/>
  <c r="AF54" i="5"/>
  <c r="AH26" i="5"/>
  <c r="AF28" i="5"/>
  <c r="AE38" i="5"/>
  <c r="AI52" i="5"/>
  <c r="AF30" i="5"/>
  <c r="AE39" i="5"/>
  <c r="AI21" i="5"/>
  <c r="AH29" i="5"/>
  <c r="AF52" i="5"/>
  <c r="AE49" i="5"/>
  <c r="AF49" i="5"/>
  <c r="AG45" i="5"/>
  <c r="AE23" i="5"/>
  <c r="AF23" i="5"/>
  <c r="AI9" i="5"/>
  <c r="AH48" i="5"/>
  <c r="AH17" i="5"/>
  <c r="AG28" i="5"/>
  <c r="AG16" i="5"/>
  <c r="AG56" i="5"/>
  <c r="AA7" i="5"/>
  <c r="AD7" i="5"/>
  <c r="AI33" i="5"/>
  <c r="AG35" i="5"/>
  <c r="AG8" i="5"/>
  <c r="AG52" i="5"/>
  <c r="AG44" i="5"/>
  <c r="AH56" i="5"/>
  <c r="AH20" i="5"/>
  <c r="AH24" i="5"/>
  <c r="AF8" i="5"/>
  <c r="AH44" i="5"/>
  <c r="BB38" i="5"/>
  <c r="BC38" i="5" s="1"/>
  <c r="AG14" i="5"/>
  <c r="AG53" i="5"/>
  <c r="AG36" i="5"/>
  <c r="AG19" i="5"/>
  <c r="AF10" i="5"/>
  <c r="AG42" i="5"/>
  <c r="AH21" i="5"/>
  <c r="AF25" i="5"/>
  <c r="AG11" i="5"/>
  <c r="AH11" i="5"/>
  <c r="AG12" i="5"/>
  <c r="AG33" i="5"/>
  <c r="AG18" i="5"/>
  <c r="AG50" i="5"/>
  <c r="AG37" i="5"/>
  <c r="AG41" i="5"/>
  <c r="AH41" i="5"/>
  <c r="AG26" i="5"/>
  <c r="AG51" i="5"/>
  <c r="AG43" i="5"/>
  <c r="AG9" i="5"/>
  <c r="AG30" i="5"/>
  <c r="AH45" i="5"/>
  <c r="AG17" i="5"/>
  <c r="AG34" i="5"/>
  <c r="AH15" i="5"/>
  <c r="AG13" i="5"/>
  <c r="AG27" i="5"/>
  <c r="AH27" i="5"/>
  <c r="AE50" i="5" l="1"/>
  <c r="AZ23" i="5"/>
  <c r="AY26" i="5"/>
  <c r="BA42" i="5"/>
  <c r="BA31" i="5"/>
  <c r="BA27" i="5"/>
  <c r="BA43" i="5"/>
  <c r="AZ48" i="5"/>
  <c r="BA39" i="5"/>
  <c r="AZ29" i="5"/>
  <c r="AY31" i="5"/>
  <c r="BB31" i="5"/>
  <c r="BC31" i="5" s="1"/>
  <c r="BE31" i="5" s="1"/>
  <c r="BI31" i="5" s="1"/>
  <c r="AY51" i="5"/>
  <c r="AE53" i="5"/>
  <c r="AZ20" i="5"/>
  <c r="AE25" i="5"/>
  <c r="AG25" i="5"/>
  <c r="AE33" i="5"/>
  <c r="AZ40" i="5"/>
  <c r="AY52" i="5"/>
  <c r="BA34" i="5"/>
  <c r="AY48" i="5"/>
  <c r="AY30" i="5"/>
  <c r="BE23" i="5"/>
  <c r="BI23" i="5" s="1"/>
  <c r="CB23" i="5" s="1"/>
  <c r="AZ46" i="5"/>
  <c r="BA20" i="5"/>
  <c r="AX26" i="5"/>
  <c r="AH53" i="5"/>
  <c r="AY24" i="5"/>
  <c r="AX31" i="5"/>
  <c r="B15" i="32"/>
  <c r="AE37" i="5"/>
  <c r="AX36" i="5"/>
  <c r="AE36" i="5"/>
  <c r="AX11" i="5"/>
  <c r="AX53" i="5"/>
  <c r="AY54" i="5"/>
  <c r="AX27" i="5"/>
  <c r="AX22" i="5"/>
  <c r="AX39" i="5"/>
  <c r="AX55" i="5"/>
  <c r="AY46" i="5"/>
  <c r="AX19" i="5"/>
  <c r="AE20" i="5"/>
  <c r="AY29" i="5"/>
  <c r="AZ54" i="5"/>
  <c r="AY55" i="5"/>
  <c r="BB54" i="5"/>
  <c r="BC54" i="5" s="1"/>
  <c r="AX45" i="5"/>
  <c r="BA45" i="5"/>
  <c r="AZ7" i="5"/>
  <c r="AY7" i="5"/>
  <c r="BA7" i="5"/>
  <c r="AX7" i="5"/>
  <c r="AX37" i="5"/>
  <c r="AX18" i="5"/>
  <c r="AX30" i="5"/>
  <c r="AX41" i="5"/>
  <c r="AX10" i="5"/>
  <c r="AX21" i="5"/>
  <c r="BA21" i="5"/>
  <c r="AX8" i="5"/>
  <c r="AX40" i="5"/>
  <c r="BA40" i="5"/>
  <c r="AE19" i="5"/>
  <c r="AX44" i="5"/>
  <c r="AX33" i="5"/>
  <c r="AY45" i="5"/>
  <c r="AY49" i="5"/>
  <c r="BD49" i="5" s="1"/>
  <c r="BH49" i="5" s="1"/>
  <c r="AX25" i="5"/>
  <c r="AX32" i="5"/>
  <c r="AX54" i="5"/>
  <c r="BA54" i="5"/>
  <c r="AZ49" i="5"/>
  <c r="BE49" i="5" s="1"/>
  <c r="BI49" i="5" s="1"/>
  <c r="BX49" i="5" s="1"/>
  <c r="AE17" i="5"/>
  <c r="AX51" i="5"/>
  <c r="AX56" i="5"/>
  <c r="AY21" i="5"/>
  <c r="AX20" i="5"/>
  <c r="AX13" i="5"/>
  <c r="AX52" i="5"/>
  <c r="AY40" i="5"/>
  <c r="AX43" i="5"/>
  <c r="AX9" i="5"/>
  <c r="AX49" i="5"/>
  <c r="BA49" i="5"/>
  <c r="BF49" i="5" s="1"/>
  <c r="BJ49" i="5" s="1"/>
  <c r="AE16" i="5"/>
  <c r="AE11" i="5"/>
  <c r="AX23" i="5"/>
  <c r="BA23" i="5"/>
  <c r="BF23" i="5" s="1"/>
  <c r="BJ23" i="5" s="1"/>
  <c r="AY20" i="5"/>
  <c r="AX48" i="5"/>
  <c r="BA48" i="5"/>
  <c r="AX38" i="5"/>
  <c r="AX50" i="5"/>
  <c r="AX35" i="5"/>
  <c r="AE56" i="5"/>
  <c r="AE32" i="5"/>
  <c r="AE43" i="5"/>
  <c r="AX12" i="5"/>
  <c r="AX46" i="5"/>
  <c r="BA46" i="5"/>
  <c r="AX17" i="5"/>
  <c r="AE9" i="5"/>
  <c r="AE12" i="5"/>
  <c r="AE14" i="5"/>
  <c r="AX34" i="5"/>
  <c r="AX24" i="5"/>
  <c r="BA24" i="5"/>
  <c r="AX16" i="5"/>
  <c r="AY23" i="5"/>
  <c r="BD23" i="5" s="1"/>
  <c r="BH23" i="5" s="1"/>
  <c r="BW23" i="5" s="1"/>
  <c r="AX14" i="5"/>
  <c r="AX28" i="5"/>
  <c r="AX47" i="5"/>
  <c r="AX29" i="5"/>
  <c r="BA29" i="5"/>
  <c r="AX42" i="5"/>
  <c r="AG32" i="5"/>
  <c r="AE7" i="5"/>
  <c r="AH25" i="5"/>
  <c r="AE28" i="5"/>
  <c r="AE34" i="5"/>
  <c r="AI34" i="5"/>
  <c r="AE48" i="5"/>
  <c r="AF48" i="5"/>
  <c r="BB48" i="5"/>
  <c r="BC48" i="5" s="1"/>
  <c r="AE45" i="5"/>
  <c r="BB45" i="5"/>
  <c r="BC45" i="5" s="1"/>
  <c r="BE45" i="5" s="1"/>
  <c r="BI45" i="5" s="1"/>
  <c r="BV45" i="5" s="1"/>
  <c r="AF45" i="5"/>
  <c r="AE30" i="5"/>
  <c r="AE10" i="5"/>
  <c r="AE41" i="5"/>
  <c r="AE46" i="5"/>
  <c r="BB46" i="5"/>
  <c r="BC46" i="5" s="1"/>
  <c r="AF46" i="5"/>
  <c r="AE8" i="5"/>
  <c r="AE42" i="5"/>
  <c r="AI42" i="5"/>
  <c r="AF19" i="5"/>
  <c r="AE15" i="5"/>
  <c r="BB15" i="5"/>
  <c r="BC15" i="5" s="1"/>
  <c r="AF15" i="5"/>
  <c r="BG49" i="5"/>
  <c r="AE24" i="5"/>
  <c r="BB24" i="5"/>
  <c r="BC24" i="5" s="1"/>
  <c r="BE24" i="5" s="1"/>
  <c r="BI24" i="5" s="1"/>
  <c r="AF24" i="5"/>
  <c r="AE51" i="5"/>
  <c r="AE27" i="5"/>
  <c r="AE40" i="5"/>
  <c r="BB40" i="5"/>
  <c r="BC40" i="5" s="1"/>
  <c r="AF40" i="5"/>
  <c r="AF43" i="5"/>
  <c r="AH50" i="5"/>
  <c r="AF16" i="5"/>
  <c r="AG20" i="5"/>
  <c r="AE44" i="5"/>
  <c r="BG23" i="5"/>
  <c r="AE52" i="5"/>
  <c r="AE21" i="5"/>
  <c r="AF21" i="5"/>
  <c r="BB21" i="5"/>
  <c r="BC21" i="5" s="1"/>
  <c r="BE21" i="5" s="1"/>
  <c r="BI21" i="5" s="1"/>
  <c r="CD21" i="5" s="1"/>
  <c r="AE26" i="5"/>
  <c r="AE35" i="5"/>
  <c r="AE18" i="5"/>
  <c r="AF20" i="5"/>
  <c r="BB20" i="5"/>
  <c r="BC20" i="5" s="1"/>
  <c r="AE13" i="5"/>
  <c r="AE29" i="5"/>
  <c r="AF29" i="5"/>
  <c r="BB29" i="5"/>
  <c r="BC29" i="5" s="1"/>
  <c r="BA51" i="5"/>
  <c r="BB56" i="5"/>
  <c r="BC56" i="5" s="1"/>
  <c r="BG56" i="5" s="1"/>
  <c r="BA26" i="5"/>
  <c r="AY42" i="5"/>
  <c r="AZ42" i="5"/>
  <c r="BA30" i="5"/>
  <c r="AZ22" i="5"/>
  <c r="BE22" i="5" s="1"/>
  <c r="BI22" i="5" s="1"/>
  <c r="AZ50" i="5"/>
  <c r="AY43" i="5"/>
  <c r="AZ43" i="5"/>
  <c r="AY34" i="5"/>
  <c r="AZ51" i="5"/>
  <c r="BA52" i="5"/>
  <c r="BB19" i="5"/>
  <c r="BC19" i="5" s="1"/>
  <c r="BG19" i="5" s="1"/>
  <c r="AZ52" i="5"/>
  <c r="BB52" i="5"/>
  <c r="BC52" i="5" s="1"/>
  <c r="AY19" i="5"/>
  <c r="AY27" i="5"/>
  <c r="AZ27" i="5"/>
  <c r="BA50" i="5"/>
  <c r="AZ26" i="5"/>
  <c r="BA19" i="5"/>
  <c r="BB55" i="5"/>
  <c r="BC55" i="5" s="1"/>
  <c r="BG55" i="5" s="1"/>
  <c r="AZ19" i="5"/>
  <c r="AY50" i="5"/>
  <c r="AZ38" i="5"/>
  <c r="BE38" i="5" s="1"/>
  <c r="BI38" i="5" s="1"/>
  <c r="AY56" i="5"/>
  <c r="BA22" i="5"/>
  <c r="BF22" i="5" s="1"/>
  <c r="BJ22" i="5" s="1"/>
  <c r="AY22" i="5"/>
  <c r="BD22" i="5" s="1"/>
  <c r="BH22" i="5" s="1"/>
  <c r="AZ55" i="5"/>
  <c r="AZ30" i="5"/>
  <c r="BA55" i="5"/>
  <c r="BA38" i="5"/>
  <c r="BF38" i="5" s="1"/>
  <c r="BJ38" i="5" s="1"/>
  <c r="AY38" i="5"/>
  <c r="BD38" i="5" s="1"/>
  <c r="BH38" i="5" s="1"/>
  <c r="AZ34" i="5"/>
  <c r="AZ56" i="5"/>
  <c r="BA56" i="5"/>
  <c r="BB30" i="5"/>
  <c r="BC30" i="5" s="1"/>
  <c r="BB39" i="5"/>
  <c r="BC39" i="5" s="1"/>
  <c r="BF39" i="5" s="1"/>
  <c r="BJ39" i="5" s="1"/>
  <c r="AY39" i="5"/>
  <c r="AZ39" i="5"/>
  <c r="AF50" i="5"/>
  <c r="BB50" i="5"/>
  <c r="BC50" i="5" s="1"/>
  <c r="AF27" i="5"/>
  <c r="BB27" i="5"/>
  <c r="BC27" i="5" s="1"/>
  <c r="BB35" i="5"/>
  <c r="BC35" i="5" s="1"/>
  <c r="BA35" i="5"/>
  <c r="AZ35" i="5"/>
  <c r="AY35" i="5"/>
  <c r="AY13" i="5"/>
  <c r="BB13" i="5"/>
  <c r="BC13" i="5" s="1"/>
  <c r="BA13" i="5"/>
  <c r="AZ13" i="5"/>
  <c r="AY37" i="5"/>
  <c r="BB37" i="5"/>
  <c r="BC37" i="5" s="1"/>
  <c r="BA37" i="5"/>
  <c r="AZ37" i="5"/>
  <c r="BB11" i="5"/>
  <c r="BC11" i="5" s="1"/>
  <c r="BA11" i="5"/>
  <c r="AZ11" i="5"/>
  <c r="AY11" i="5"/>
  <c r="BB12" i="5"/>
  <c r="BC12" i="5" s="1"/>
  <c r="BA12" i="5"/>
  <c r="AZ12" i="5"/>
  <c r="AY12" i="5"/>
  <c r="BB51" i="5"/>
  <c r="BC51" i="5" s="1"/>
  <c r="BB36" i="5"/>
  <c r="BC36" i="5" s="1"/>
  <c r="BA36" i="5"/>
  <c r="AZ36" i="5"/>
  <c r="AY36" i="5"/>
  <c r="BB9" i="5"/>
  <c r="BC9" i="5" s="1"/>
  <c r="BA9" i="5"/>
  <c r="AZ9" i="5"/>
  <c r="AY9" i="5"/>
  <c r="BB33" i="5"/>
  <c r="BC33" i="5" s="1"/>
  <c r="BA33" i="5"/>
  <c r="AZ33" i="5"/>
  <c r="AY33" i="5"/>
  <c r="BG22" i="5"/>
  <c r="BB25" i="5"/>
  <c r="BC25" i="5" s="1"/>
  <c r="BA25" i="5"/>
  <c r="AZ25" i="5"/>
  <c r="AY25" i="5"/>
  <c r="BB10" i="5"/>
  <c r="BC10" i="5" s="1"/>
  <c r="BA10" i="5"/>
  <c r="AZ10" i="5"/>
  <c r="AY10" i="5"/>
  <c r="BA47" i="5"/>
  <c r="AZ47" i="5"/>
  <c r="AY47" i="5"/>
  <c r="BB47" i="5"/>
  <c r="BC47" i="5" s="1"/>
  <c r="BB8" i="5"/>
  <c r="BC8" i="5" s="1"/>
  <c r="BA8" i="5"/>
  <c r="AZ8" i="5"/>
  <c r="AY8" i="5"/>
  <c r="BB26" i="5"/>
  <c r="BC26" i="5" s="1"/>
  <c r="AZ14" i="5"/>
  <c r="AY14" i="5"/>
  <c r="BB14" i="5"/>
  <c r="BC14" i="5" s="1"/>
  <c r="BA14" i="5"/>
  <c r="BB28" i="5"/>
  <c r="BC28" i="5" s="1"/>
  <c r="BA28" i="5"/>
  <c r="AZ28" i="5"/>
  <c r="AY28" i="5"/>
  <c r="BB16" i="5"/>
  <c r="BC16" i="5" s="1"/>
  <c r="BA16" i="5"/>
  <c r="AZ16" i="5"/>
  <c r="AY16" i="5"/>
  <c r="BB42" i="5"/>
  <c r="BC42" i="5" s="1"/>
  <c r="BG38" i="5"/>
  <c r="BB17" i="5"/>
  <c r="BC17" i="5" s="1"/>
  <c r="BA17" i="5"/>
  <c r="AZ17" i="5"/>
  <c r="AY17" i="5"/>
  <c r="BB41" i="5"/>
  <c r="BC41" i="5" s="1"/>
  <c r="BA41" i="5"/>
  <c r="AZ41" i="5"/>
  <c r="AY41" i="5"/>
  <c r="BB32" i="5"/>
  <c r="BC32" i="5" s="1"/>
  <c r="BA32" i="5"/>
  <c r="AZ32" i="5"/>
  <c r="AY32" i="5"/>
  <c r="BB44" i="5"/>
  <c r="BC44" i="5" s="1"/>
  <c r="BA44" i="5"/>
  <c r="AZ44" i="5"/>
  <c r="AY44" i="5"/>
  <c r="AY53" i="5"/>
  <c r="BB53" i="5"/>
  <c r="BC53" i="5" s="1"/>
  <c r="BA53" i="5"/>
  <c r="AZ53" i="5"/>
  <c r="BB43" i="5"/>
  <c r="BC43" i="5" s="1"/>
  <c r="BB34" i="5"/>
  <c r="BC34" i="5" s="1"/>
  <c r="BB18" i="5"/>
  <c r="BC18" i="5" s="1"/>
  <c r="BA18" i="5"/>
  <c r="AZ18" i="5"/>
  <c r="AY18" i="5"/>
  <c r="BF54" i="5" l="1"/>
  <c r="BJ54" i="5" s="1"/>
  <c r="BG31" i="5"/>
  <c r="BD31" i="5"/>
  <c r="BH31" i="5" s="1"/>
  <c r="CC31" i="5" s="1"/>
  <c r="BE48" i="5"/>
  <c r="BI48" i="5" s="1"/>
  <c r="CF48" i="5" s="1"/>
  <c r="BF31" i="5"/>
  <c r="BJ31" i="5" s="1"/>
  <c r="CH23" i="5"/>
  <c r="BR23" i="5"/>
  <c r="CD23" i="5"/>
  <c r="BZ23" i="5"/>
  <c r="BG54" i="5"/>
  <c r="BX23" i="5"/>
  <c r="BT23" i="5"/>
  <c r="CF23" i="5"/>
  <c r="BV23" i="5"/>
  <c r="BR49" i="5"/>
  <c r="CD49" i="5"/>
  <c r="BE54" i="5"/>
  <c r="BI54" i="5" s="1"/>
  <c r="BZ54" i="5" s="1"/>
  <c r="BT49" i="5"/>
  <c r="CF49" i="5"/>
  <c r="CH49" i="5"/>
  <c r="CB49" i="5"/>
  <c r="BV49" i="5"/>
  <c r="BZ49" i="5"/>
  <c r="BD54" i="5"/>
  <c r="BH54" i="5" s="1"/>
  <c r="CC54" i="5" s="1"/>
  <c r="BZ21" i="5"/>
  <c r="BQ49" i="5"/>
  <c r="BS49" i="5"/>
  <c r="BY49" i="5"/>
  <c r="CG49" i="5"/>
  <c r="BW49" i="5"/>
  <c r="CC49" i="5"/>
  <c r="BU49" i="5"/>
  <c r="CA49" i="5"/>
  <c r="CE49" i="5"/>
  <c r="CC23" i="5"/>
  <c r="CE23" i="5"/>
  <c r="BY23" i="5"/>
  <c r="BQ23" i="5"/>
  <c r="CA23" i="5"/>
  <c r="BS23" i="5"/>
  <c r="CD45" i="5"/>
  <c r="CG23" i="5"/>
  <c r="BU23" i="5"/>
  <c r="CB21" i="5"/>
  <c r="CF45" i="5"/>
  <c r="BT45" i="5"/>
  <c r="BZ45" i="5"/>
  <c r="BX24" i="5"/>
  <c r="CD24" i="5"/>
  <c r="CB24" i="5"/>
  <c r="BV24" i="5"/>
  <c r="BR24" i="5"/>
  <c r="BT24" i="5"/>
  <c r="CF24" i="5"/>
  <c r="CH24" i="5"/>
  <c r="BZ24" i="5"/>
  <c r="CB45" i="5"/>
  <c r="BV21" i="5"/>
  <c r="BF45" i="5"/>
  <c r="BJ45" i="5" s="1"/>
  <c r="BG45" i="5"/>
  <c r="BD45" i="5"/>
  <c r="BH45" i="5" s="1"/>
  <c r="BF46" i="5"/>
  <c r="BJ46" i="5" s="1"/>
  <c r="BG46" i="5"/>
  <c r="BD46" i="5"/>
  <c r="BH46" i="5" s="1"/>
  <c r="BX45" i="5"/>
  <c r="CH21" i="5"/>
  <c r="BG48" i="5"/>
  <c r="BF48" i="5"/>
  <c r="BJ48" i="5" s="1"/>
  <c r="BD48" i="5"/>
  <c r="BH48" i="5" s="1"/>
  <c r="BF20" i="5"/>
  <c r="BJ20" i="5" s="1"/>
  <c r="BG20" i="5"/>
  <c r="BD20" i="5"/>
  <c r="BH20" i="5" s="1"/>
  <c r="CH45" i="5"/>
  <c r="BX21" i="5"/>
  <c r="BF40" i="5"/>
  <c r="BJ40" i="5" s="1"/>
  <c r="BG40" i="5"/>
  <c r="BD40" i="5"/>
  <c r="BH40" i="5" s="1"/>
  <c r="BR45" i="5"/>
  <c r="BT21" i="5"/>
  <c r="CF21" i="5"/>
  <c r="BE20" i="5"/>
  <c r="BI20" i="5" s="1"/>
  <c r="BE46" i="5"/>
  <c r="BI46" i="5" s="1"/>
  <c r="BG24" i="5"/>
  <c r="BF24" i="5"/>
  <c r="BJ24" i="5" s="1"/>
  <c r="BD24" i="5"/>
  <c r="BH24" i="5" s="1"/>
  <c r="BR21" i="5"/>
  <c r="BF29" i="5"/>
  <c r="BJ29" i="5" s="1"/>
  <c r="BG29" i="5"/>
  <c r="BD29" i="5"/>
  <c r="BH29" i="5" s="1"/>
  <c r="BE40" i="5"/>
  <c r="BI40" i="5" s="1"/>
  <c r="BG21" i="5"/>
  <c r="BF21" i="5"/>
  <c r="BJ21" i="5" s="1"/>
  <c r="BD21" i="5"/>
  <c r="BH21" i="5" s="1"/>
  <c r="BE29" i="5"/>
  <c r="BI29" i="5" s="1"/>
  <c r="BG15" i="5"/>
  <c r="BF15" i="5"/>
  <c r="BJ15" i="5" s="1"/>
  <c r="BD15" i="5"/>
  <c r="BH15" i="5" s="1"/>
  <c r="BE15" i="5"/>
  <c r="BI15" i="5" s="1"/>
  <c r="BQ38" i="5"/>
  <c r="CG38" i="5"/>
  <c r="BW38" i="5"/>
  <c r="CE38" i="5"/>
  <c r="BU38" i="5"/>
  <c r="CC38" i="5"/>
  <c r="CA38" i="5"/>
  <c r="BS38" i="5"/>
  <c r="BY38" i="5"/>
  <c r="BX22" i="5"/>
  <c r="CH22" i="5"/>
  <c r="CB22" i="5"/>
  <c r="BZ22" i="5"/>
  <c r="BR22" i="5"/>
  <c r="CF22" i="5"/>
  <c r="CD22" i="5"/>
  <c r="BV22" i="5"/>
  <c r="BT22" i="5"/>
  <c r="BY31" i="5"/>
  <c r="BQ31" i="5"/>
  <c r="CA22" i="5"/>
  <c r="CE22" i="5"/>
  <c r="CC22" i="5"/>
  <c r="CG22" i="5"/>
  <c r="BS22" i="5"/>
  <c r="BY22" i="5"/>
  <c r="BW22" i="5"/>
  <c r="BU22" i="5"/>
  <c r="BQ22" i="5"/>
  <c r="BX31" i="5"/>
  <c r="CF31" i="5"/>
  <c r="BZ31" i="5"/>
  <c r="CB31" i="5"/>
  <c r="BR31" i="5"/>
  <c r="CH31" i="5"/>
  <c r="BV31" i="5"/>
  <c r="BT31" i="5"/>
  <c r="CD31" i="5"/>
  <c r="CD38" i="5"/>
  <c r="CF38" i="5"/>
  <c r="BV38" i="5"/>
  <c r="CH38" i="5"/>
  <c r="CB38" i="5"/>
  <c r="BT38" i="5"/>
  <c r="BR38" i="5"/>
  <c r="BZ38" i="5"/>
  <c r="BX38" i="5"/>
  <c r="BB7" i="5"/>
  <c r="AF7" i="5"/>
  <c r="BD56" i="5"/>
  <c r="BH56" i="5" s="1"/>
  <c r="BE56" i="5"/>
  <c r="BI56" i="5" s="1"/>
  <c r="BF56" i="5"/>
  <c r="BJ56" i="5" s="1"/>
  <c r="BF30" i="5"/>
  <c r="BJ30" i="5" s="1"/>
  <c r="BE19" i="5"/>
  <c r="BI19" i="5" s="1"/>
  <c r="BF19" i="5"/>
  <c r="BJ19" i="5" s="1"/>
  <c r="BE52" i="5"/>
  <c r="BI52" i="5" s="1"/>
  <c r="BG52" i="5"/>
  <c r="BD52" i="5"/>
  <c r="BH52" i="5" s="1"/>
  <c r="BF52" i="5"/>
  <c r="BJ52" i="5" s="1"/>
  <c r="BD19" i="5"/>
  <c r="BH19" i="5" s="1"/>
  <c r="BD55" i="5"/>
  <c r="BH55" i="5" s="1"/>
  <c r="BD30" i="5"/>
  <c r="BH30" i="5" s="1"/>
  <c r="BE55" i="5"/>
  <c r="BI55" i="5" s="1"/>
  <c r="BG39" i="5"/>
  <c r="BF55" i="5"/>
  <c r="BJ55" i="5" s="1"/>
  <c r="BE39" i="5"/>
  <c r="BI39" i="5" s="1"/>
  <c r="BD39" i="5"/>
  <c r="BH39" i="5" s="1"/>
  <c r="BE30" i="5"/>
  <c r="BI30" i="5" s="1"/>
  <c r="BG30" i="5"/>
  <c r="BF34" i="5"/>
  <c r="BJ34" i="5" s="1"/>
  <c r="BE34" i="5"/>
  <c r="BI34" i="5" s="1"/>
  <c r="BD34" i="5"/>
  <c r="BH34" i="5" s="1"/>
  <c r="BG34" i="5"/>
  <c r="BG9" i="5"/>
  <c r="BF9" i="5"/>
  <c r="BJ9" i="5" s="1"/>
  <c r="BD9" i="5"/>
  <c r="BH9" i="5" s="1"/>
  <c r="BE9" i="5"/>
  <c r="BI9" i="5" s="1"/>
  <c r="BF37" i="5"/>
  <c r="BJ37" i="5" s="1"/>
  <c r="BD37" i="5"/>
  <c r="BH37" i="5" s="1"/>
  <c r="BG37" i="5"/>
  <c r="BE37" i="5"/>
  <c r="BI37" i="5" s="1"/>
  <c r="BD43" i="5"/>
  <c r="BH43" i="5" s="1"/>
  <c r="BE43" i="5"/>
  <c r="BI43" i="5" s="1"/>
  <c r="BF43" i="5"/>
  <c r="BJ43" i="5" s="1"/>
  <c r="BG43" i="5"/>
  <c r="BF17" i="5"/>
  <c r="BJ17" i="5" s="1"/>
  <c r="BD17" i="5"/>
  <c r="BH17" i="5" s="1"/>
  <c r="BG17" i="5"/>
  <c r="BE17" i="5"/>
  <c r="BI17" i="5" s="1"/>
  <c r="BD14" i="5"/>
  <c r="BH14" i="5" s="1"/>
  <c r="BE14" i="5"/>
  <c r="BI14" i="5" s="1"/>
  <c r="BF14" i="5"/>
  <c r="BJ14" i="5" s="1"/>
  <c r="BG14" i="5"/>
  <c r="BF12" i="5"/>
  <c r="BJ12" i="5" s="1"/>
  <c r="BG12" i="5"/>
  <c r="BD12" i="5"/>
  <c r="BH12" i="5" s="1"/>
  <c r="BE12" i="5"/>
  <c r="BI12" i="5" s="1"/>
  <c r="BE35" i="5"/>
  <c r="BI35" i="5" s="1"/>
  <c r="BF35" i="5"/>
  <c r="BJ35" i="5" s="1"/>
  <c r="BD35" i="5"/>
  <c r="BH35" i="5" s="1"/>
  <c r="BG35" i="5"/>
  <c r="BD16" i="5"/>
  <c r="BH16" i="5" s="1"/>
  <c r="BE16" i="5"/>
  <c r="BI16" i="5" s="1"/>
  <c r="BF16" i="5"/>
  <c r="BJ16" i="5" s="1"/>
  <c r="BG16" i="5"/>
  <c r="BD47" i="5"/>
  <c r="BH47" i="5" s="1"/>
  <c r="BE47" i="5"/>
  <c r="BI47" i="5" s="1"/>
  <c r="BG47" i="5"/>
  <c r="BF47" i="5"/>
  <c r="BJ47" i="5" s="1"/>
  <c r="BF44" i="5"/>
  <c r="BJ44" i="5" s="1"/>
  <c r="BE44" i="5"/>
  <c r="BI44" i="5" s="1"/>
  <c r="BG44" i="5"/>
  <c r="BD44" i="5"/>
  <c r="BH44" i="5" s="1"/>
  <c r="BF32" i="5"/>
  <c r="BJ32" i="5" s="1"/>
  <c r="BE32" i="5"/>
  <c r="BI32" i="5" s="1"/>
  <c r="BD32" i="5"/>
  <c r="BH32" i="5" s="1"/>
  <c r="BG32" i="5"/>
  <c r="BE8" i="5"/>
  <c r="BI8" i="5" s="1"/>
  <c r="BF8" i="5"/>
  <c r="BJ8" i="5" s="1"/>
  <c r="BD8" i="5"/>
  <c r="BH8" i="5" s="1"/>
  <c r="BG8" i="5"/>
  <c r="BE27" i="5"/>
  <c r="BI27" i="5" s="1"/>
  <c r="BF27" i="5"/>
  <c r="BJ27" i="5" s="1"/>
  <c r="BD27" i="5"/>
  <c r="BH27" i="5" s="1"/>
  <c r="BG27" i="5"/>
  <c r="BE42" i="5"/>
  <c r="BI42" i="5" s="1"/>
  <c r="BF42" i="5"/>
  <c r="BJ42" i="5" s="1"/>
  <c r="BG42" i="5"/>
  <c r="BD42" i="5"/>
  <c r="BH42" i="5" s="1"/>
  <c r="BE36" i="5"/>
  <c r="BI36" i="5" s="1"/>
  <c r="BF36" i="5"/>
  <c r="BJ36" i="5" s="1"/>
  <c r="BG36" i="5"/>
  <c r="BD36" i="5"/>
  <c r="BH36" i="5" s="1"/>
  <c r="BE11" i="5"/>
  <c r="BI11" i="5" s="1"/>
  <c r="BF11" i="5"/>
  <c r="BJ11" i="5" s="1"/>
  <c r="BG11" i="5"/>
  <c r="BD11" i="5"/>
  <c r="BH11" i="5" s="1"/>
  <c r="BD13" i="5"/>
  <c r="BH13" i="5" s="1"/>
  <c r="BE13" i="5"/>
  <c r="BI13" i="5" s="1"/>
  <c r="BF13" i="5"/>
  <c r="BJ13" i="5" s="1"/>
  <c r="BG13" i="5"/>
  <c r="BF53" i="5"/>
  <c r="BJ53" i="5" s="1"/>
  <c r="BD53" i="5"/>
  <c r="BH53" i="5" s="1"/>
  <c r="BE53" i="5"/>
  <c r="BI53" i="5" s="1"/>
  <c r="BG53" i="5"/>
  <c r="BD28" i="5"/>
  <c r="BH28" i="5" s="1"/>
  <c r="BG28" i="5"/>
  <c r="BE28" i="5"/>
  <c r="BI28" i="5" s="1"/>
  <c r="BF28" i="5"/>
  <c r="BJ28" i="5" s="1"/>
  <c r="BD26" i="5"/>
  <c r="BH26" i="5" s="1"/>
  <c r="BE26" i="5"/>
  <c r="BI26" i="5" s="1"/>
  <c r="BF26" i="5"/>
  <c r="BJ26" i="5" s="1"/>
  <c r="BG26" i="5"/>
  <c r="BD25" i="5"/>
  <c r="BH25" i="5" s="1"/>
  <c r="BE25" i="5"/>
  <c r="BI25" i="5" s="1"/>
  <c r="BF25" i="5"/>
  <c r="BJ25" i="5" s="1"/>
  <c r="BG25" i="5"/>
  <c r="BE51" i="5"/>
  <c r="BI51" i="5" s="1"/>
  <c r="BF51" i="5"/>
  <c r="BJ51" i="5" s="1"/>
  <c r="BG51" i="5"/>
  <c r="BD51" i="5"/>
  <c r="BH51" i="5" s="1"/>
  <c r="BE50" i="5"/>
  <c r="BI50" i="5" s="1"/>
  <c r="BF50" i="5"/>
  <c r="BJ50" i="5" s="1"/>
  <c r="BG50" i="5"/>
  <c r="BD50" i="5"/>
  <c r="BH50" i="5" s="1"/>
  <c r="BD41" i="5"/>
  <c r="BH41" i="5" s="1"/>
  <c r="BE41" i="5"/>
  <c r="BI41" i="5" s="1"/>
  <c r="BF41" i="5"/>
  <c r="BJ41" i="5" s="1"/>
  <c r="BG41" i="5"/>
  <c r="BF18" i="5"/>
  <c r="BJ18" i="5" s="1"/>
  <c r="BG18" i="5"/>
  <c r="BD18" i="5"/>
  <c r="BH18" i="5" s="1"/>
  <c r="BE18" i="5"/>
  <c r="BI18" i="5" s="1"/>
  <c r="BG10" i="5"/>
  <c r="BD10" i="5"/>
  <c r="BH10" i="5" s="1"/>
  <c r="BE10" i="5"/>
  <c r="BI10" i="5" s="1"/>
  <c r="BF10" i="5"/>
  <c r="BJ10" i="5" s="1"/>
  <c r="BF33" i="5"/>
  <c r="BJ33" i="5" s="1"/>
  <c r="BD33" i="5"/>
  <c r="BH33" i="5" s="1"/>
  <c r="BE33" i="5"/>
  <c r="BI33" i="5" s="1"/>
  <c r="BG33" i="5"/>
  <c r="CE31" i="5" l="1"/>
  <c r="BV48" i="5"/>
  <c r="CA31" i="5"/>
  <c r="CG31" i="5"/>
  <c r="BU31" i="5"/>
  <c r="BW31" i="5"/>
  <c r="BK31" i="5" s="1"/>
  <c r="BS31" i="5"/>
  <c r="BR48" i="5"/>
  <c r="CD48" i="5"/>
  <c r="BL49" i="5"/>
  <c r="BX48" i="5"/>
  <c r="CH48" i="5"/>
  <c r="BT48" i="5"/>
  <c r="BZ48" i="5"/>
  <c r="CB48" i="5"/>
  <c r="BP23" i="5"/>
  <c r="BN23" i="5"/>
  <c r="CF54" i="5"/>
  <c r="BT54" i="5"/>
  <c r="BX54" i="5"/>
  <c r="BR54" i="5"/>
  <c r="BV54" i="5"/>
  <c r="CD54" i="5"/>
  <c r="CB54" i="5"/>
  <c r="CH54" i="5"/>
  <c r="BY54" i="5"/>
  <c r="BL23" i="5"/>
  <c r="BN49" i="5"/>
  <c r="BN21" i="5"/>
  <c r="BW54" i="5"/>
  <c r="CA54" i="5"/>
  <c r="BP49" i="5"/>
  <c r="BP45" i="5"/>
  <c r="BL24" i="5"/>
  <c r="H6" i="32"/>
  <c r="BN45" i="5"/>
  <c r="BM49" i="5"/>
  <c r="BO49" i="5"/>
  <c r="CE54" i="5"/>
  <c r="BQ54" i="5"/>
  <c r="CG54" i="5"/>
  <c r="BU54" i="5"/>
  <c r="BS54" i="5"/>
  <c r="BM23" i="5"/>
  <c r="BO23" i="5"/>
  <c r="BK23" i="5"/>
  <c r="BL45" i="5"/>
  <c r="BP21" i="5"/>
  <c r="BK49" i="5"/>
  <c r="BC7" i="5"/>
  <c r="BP24" i="5"/>
  <c r="BL21" i="5"/>
  <c r="BN24" i="5"/>
  <c r="CH15" i="5"/>
  <c r="BZ15" i="5"/>
  <c r="BT15" i="5"/>
  <c r="CB15" i="5"/>
  <c r="BV15" i="5"/>
  <c r="BR15" i="5"/>
  <c r="CD15" i="5"/>
  <c r="CF15" i="5"/>
  <c r="BX15" i="5"/>
  <c r="BV40" i="5"/>
  <c r="BT40" i="5"/>
  <c r="CD40" i="5"/>
  <c r="CF40" i="5"/>
  <c r="CH40" i="5"/>
  <c r="CB40" i="5"/>
  <c r="BX40" i="5"/>
  <c r="BR40" i="5"/>
  <c r="BZ40" i="5"/>
  <c r="BU48" i="5"/>
  <c r="BY48" i="5"/>
  <c r="CC48" i="5"/>
  <c r="BW48" i="5"/>
  <c r="BS48" i="5"/>
  <c r="BQ48" i="5"/>
  <c r="CG48" i="5"/>
  <c r="CA48" i="5"/>
  <c r="CE48" i="5"/>
  <c r="CA15" i="5"/>
  <c r="BU15" i="5"/>
  <c r="CE15" i="5"/>
  <c r="BQ15" i="5"/>
  <c r="BY15" i="5"/>
  <c r="CG15" i="5"/>
  <c r="CC15" i="5"/>
  <c r="BW15" i="5"/>
  <c r="BS15" i="5"/>
  <c r="BY29" i="5"/>
  <c r="CC29" i="5"/>
  <c r="BW29" i="5"/>
  <c r="CE29" i="5"/>
  <c r="BU29" i="5"/>
  <c r="BS29" i="5"/>
  <c r="CA29" i="5"/>
  <c r="CG29" i="5"/>
  <c r="BQ29" i="5"/>
  <c r="BV46" i="5"/>
  <c r="CD46" i="5"/>
  <c r="BR46" i="5"/>
  <c r="CF46" i="5"/>
  <c r="CH46" i="5"/>
  <c r="CB46" i="5"/>
  <c r="BX46" i="5"/>
  <c r="BT46" i="5"/>
  <c r="BZ46" i="5"/>
  <c r="CC45" i="5"/>
  <c r="CE45" i="5"/>
  <c r="CA45" i="5"/>
  <c r="CG45" i="5"/>
  <c r="BW45" i="5"/>
  <c r="BS45" i="5"/>
  <c r="BQ45" i="5"/>
  <c r="BU45" i="5"/>
  <c r="BY45" i="5"/>
  <c r="BV20" i="5"/>
  <c r="BT20" i="5"/>
  <c r="BR20" i="5"/>
  <c r="CD20" i="5"/>
  <c r="BZ20" i="5"/>
  <c r="BX20" i="5"/>
  <c r="CF20" i="5"/>
  <c r="CH20" i="5"/>
  <c r="CB20" i="5"/>
  <c r="BX29" i="5"/>
  <c r="BR29" i="5"/>
  <c r="BV29" i="5"/>
  <c r="BT29" i="5"/>
  <c r="BZ29" i="5"/>
  <c r="CD29" i="5"/>
  <c r="CB29" i="5"/>
  <c r="CH29" i="5"/>
  <c r="CF29" i="5"/>
  <c r="BQ21" i="5"/>
  <c r="CA21" i="5"/>
  <c r="CC21" i="5"/>
  <c r="CE21" i="5"/>
  <c r="BS21" i="5"/>
  <c r="BW21" i="5"/>
  <c r="CG21" i="5"/>
  <c r="BU21" i="5"/>
  <c r="BY21" i="5"/>
  <c r="CG20" i="5"/>
  <c r="BS20" i="5"/>
  <c r="CC20" i="5"/>
  <c r="BY20" i="5"/>
  <c r="BU20" i="5"/>
  <c r="BW20" i="5"/>
  <c r="CE20" i="5"/>
  <c r="BQ20" i="5"/>
  <c r="CA20" i="5"/>
  <c r="BS24" i="5"/>
  <c r="CA24" i="5"/>
  <c r="BW24" i="5"/>
  <c r="BU24" i="5"/>
  <c r="CE24" i="5"/>
  <c r="BQ24" i="5"/>
  <c r="CG24" i="5"/>
  <c r="CC24" i="5"/>
  <c r="BY24" i="5"/>
  <c r="CE46" i="5"/>
  <c r="CA46" i="5"/>
  <c r="BQ46" i="5"/>
  <c r="BY46" i="5"/>
  <c r="CG46" i="5"/>
  <c r="BU46" i="5"/>
  <c r="CC46" i="5"/>
  <c r="BS46" i="5"/>
  <c r="BW46" i="5"/>
  <c r="BU40" i="5"/>
  <c r="BY40" i="5"/>
  <c r="BW40" i="5"/>
  <c r="CG40" i="5"/>
  <c r="CC40" i="5"/>
  <c r="BS40" i="5"/>
  <c r="CA40" i="5"/>
  <c r="CE40" i="5"/>
  <c r="BQ40" i="5"/>
  <c r="CG26" i="5"/>
  <c r="CC26" i="5"/>
  <c r="BY26" i="5"/>
  <c r="CA26" i="5"/>
  <c r="CE26" i="5"/>
  <c r="BS26" i="5"/>
  <c r="BW26" i="5"/>
  <c r="BU26" i="5"/>
  <c r="BQ26" i="5"/>
  <c r="CG16" i="5"/>
  <c r="CC16" i="5"/>
  <c r="BY16" i="5"/>
  <c r="CA16" i="5"/>
  <c r="CE16" i="5"/>
  <c r="BQ16" i="5"/>
  <c r="BW16" i="5"/>
  <c r="BS16" i="5"/>
  <c r="BU16" i="5"/>
  <c r="BX18" i="5"/>
  <c r="BR18" i="5"/>
  <c r="CB18" i="5"/>
  <c r="CH18" i="5"/>
  <c r="CF18" i="5"/>
  <c r="BV18" i="5"/>
  <c r="BZ18" i="5"/>
  <c r="CD18" i="5"/>
  <c r="BT18" i="5"/>
  <c r="BQ50" i="5"/>
  <c r="CG50" i="5"/>
  <c r="CC50" i="5"/>
  <c r="BW50" i="5"/>
  <c r="BU50" i="5"/>
  <c r="BS50" i="5"/>
  <c r="CE50" i="5"/>
  <c r="BY50" i="5"/>
  <c r="CA50" i="5"/>
  <c r="BQ36" i="5"/>
  <c r="BU36" i="5"/>
  <c r="CC36" i="5"/>
  <c r="BS36" i="5"/>
  <c r="CA36" i="5"/>
  <c r="CG36" i="5"/>
  <c r="CE36" i="5"/>
  <c r="BW36" i="5"/>
  <c r="BY36" i="5"/>
  <c r="BX9" i="5"/>
  <c r="CH9" i="5"/>
  <c r="BZ9" i="5"/>
  <c r="BR9" i="5"/>
  <c r="CB9" i="5"/>
  <c r="CF9" i="5"/>
  <c r="BT9" i="5"/>
  <c r="BV9" i="5"/>
  <c r="CD9" i="5"/>
  <c r="CD55" i="5"/>
  <c r="BT55" i="5"/>
  <c r="CH55" i="5"/>
  <c r="BV55" i="5"/>
  <c r="CF55" i="5"/>
  <c r="BX55" i="5"/>
  <c r="CB55" i="5"/>
  <c r="BZ55" i="5"/>
  <c r="BR55" i="5"/>
  <c r="BQ41" i="5"/>
  <c r="BU41" i="5"/>
  <c r="BW41" i="5"/>
  <c r="CE41" i="5"/>
  <c r="CA41" i="5"/>
  <c r="CC41" i="5"/>
  <c r="CG41" i="5"/>
  <c r="BS41" i="5"/>
  <c r="BY41" i="5"/>
  <c r="BV52" i="5"/>
  <c r="CD52" i="5"/>
  <c r="CH52" i="5"/>
  <c r="BX52" i="5"/>
  <c r="CF52" i="5"/>
  <c r="BZ52" i="5"/>
  <c r="BR52" i="5"/>
  <c r="BT52" i="5"/>
  <c r="CB52" i="5"/>
  <c r="CF33" i="5"/>
  <c r="CH33" i="5"/>
  <c r="CD33" i="5"/>
  <c r="BX33" i="5"/>
  <c r="BR33" i="5"/>
  <c r="CB33" i="5"/>
  <c r="BZ33" i="5"/>
  <c r="BV33" i="5"/>
  <c r="BT33" i="5"/>
  <c r="CB28" i="5"/>
  <c r="CF28" i="5"/>
  <c r="BR28" i="5"/>
  <c r="BX28" i="5"/>
  <c r="BT28" i="5"/>
  <c r="CH28" i="5"/>
  <c r="BZ28" i="5"/>
  <c r="CD28" i="5"/>
  <c r="BV28" i="5"/>
  <c r="BQ35" i="5"/>
  <c r="BS35" i="5"/>
  <c r="CA35" i="5"/>
  <c r="BW35" i="5"/>
  <c r="CE35" i="5"/>
  <c r="BU35" i="5"/>
  <c r="CG35" i="5"/>
  <c r="CC35" i="5"/>
  <c r="BY35" i="5"/>
  <c r="CH25" i="5"/>
  <c r="BZ25" i="5"/>
  <c r="CF25" i="5"/>
  <c r="BX25" i="5"/>
  <c r="BR25" i="5"/>
  <c r="CB25" i="5"/>
  <c r="CD25" i="5"/>
  <c r="BV25" i="5"/>
  <c r="BT25" i="5"/>
  <c r="BX13" i="5"/>
  <c r="CH13" i="5"/>
  <c r="BZ13" i="5"/>
  <c r="CB13" i="5"/>
  <c r="BR13" i="5"/>
  <c r="BV13" i="5"/>
  <c r="CD13" i="5"/>
  <c r="CF13" i="5"/>
  <c r="BT13" i="5"/>
  <c r="CF32" i="5"/>
  <c r="BV32" i="5"/>
  <c r="CH32" i="5"/>
  <c r="CD32" i="5"/>
  <c r="BX32" i="5"/>
  <c r="BZ32" i="5"/>
  <c r="BT32" i="5"/>
  <c r="BR32" i="5"/>
  <c r="CB32" i="5"/>
  <c r="CD47" i="5"/>
  <c r="CH47" i="5"/>
  <c r="BV47" i="5"/>
  <c r="CF47" i="5"/>
  <c r="BX47" i="5"/>
  <c r="BZ47" i="5"/>
  <c r="BT47" i="5"/>
  <c r="BR47" i="5"/>
  <c r="CB47" i="5"/>
  <c r="CB14" i="5"/>
  <c r="BZ14" i="5"/>
  <c r="CF14" i="5"/>
  <c r="BR14" i="5"/>
  <c r="BX14" i="5"/>
  <c r="BT14" i="5"/>
  <c r="CH14" i="5"/>
  <c r="BV14" i="5"/>
  <c r="CD14" i="5"/>
  <c r="BV43" i="5"/>
  <c r="BX43" i="5"/>
  <c r="CD43" i="5"/>
  <c r="CH43" i="5"/>
  <c r="CF43" i="5"/>
  <c r="BZ43" i="5"/>
  <c r="CB43" i="5"/>
  <c r="BT43" i="5"/>
  <c r="BR43" i="5"/>
  <c r="BQ55" i="5"/>
  <c r="CG55" i="5"/>
  <c r="BU55" i="5"/>
  <c r="CC55" i="5"/>
  <c r="CA55" i="5"/>
  <c r="BW55" i="5"/>
  <c r="BS55" i="5"/>
  <c r="CE55" i="5"/>
  <c r="BY55" i="5"/>
  <c r="CD42" i="5"/>
  <c r="CH42" i="5"/>
  <c r="CF42" i="5"/>
  <c r="BV42" i="5"/>
  <c r="BR42" i="5"/>
  <c r="BX42" i="5"/>
  <c r="CB42" i="5"/>
  <c r="BT42" i="5"/>
  <c r="BZ42" i="5"/>
  <c r="BQ33" i="5"/>
  <c r="BU33" i="5"/>
  <c r="CC33" i="5"/>
  <c r="CG33" i="5"/>
  <c r="BS33" i="5"/>
  <c r="CA33" i="5"/>
  <c r="BW33" i="5"/>
  <c r="CE33" i="5"/>
  <c r="BY33" i="5"/>
  <c r="BV50" i="5"/>
  <c r="CD50" i="5"/>
  <c r="CF50" i="5"/>
  <c r="CH50" i="5"/>
  <c r="BT50" i="5"/>
  <c r="CB50" i="5"/>
  <c r="BR50" i="5"/>
  <c r="BX50" i="5"/>
  <c r="BZ50" i="5"/>
  <c r="CE25" i="5"/>
  <c r="CG25" i="5"/>
  <c r="BY25" i="5"/>
  <c r="CA25" i="5"/>
  <c r="CC25" i="5"/>
  <c r="BQ25" i="5"/>
  <c r="BU25" i="5"/>
  <c r="BW25" i="5"/>
  <c r="BS25" i="5"/>
  <c r="CG28" i="5"/>
  <c r="CC28" i="5"/>
  <c r="BY28" i="5"/>
  <c r="CA28" i="5"/>
  <c r="CE28" i="5"/>
  <c r="BS28" i="5"/>
  <c r="BW28" i="5"/>
  <c r="BU28" i="5"/>
  <c r="BQ28" i="5"/>
  <c r="CE13" i="5"/>
  <c r="CC13" i="5"/>
  <c r="CG13" i="5"/>
  <c r="CA13" i="5"/>
  <c r="BY13" i="5"/>
  <c r="BS13" i="5"/>
  <c r="BQ13" i="5"/>
  <c r="BW13" i="5"/>
  <c r="BU13" i="5"/>
  <c r="CD36" i="5"/>
  <c r="BV36" i="5"/>
  <c r="CH36" i="5"/>
  <c r="CF36" i="5"/>
  <c r="BT36" i="5"/>
  <c r="BZ36" i="5"/>
  <c r="BR36" i="5"/>
  <c r="BX36" i="5"/>
  <c r="CB36" i="5"/>
  <c r="CH27" i="5"/>
  <c r="CB27" i="5"/>
  <c r="BX27" i="5"/>
  <c r="BR27" i="5"/>
  <c r="CF27" i="5"/>
  <c r="BZ27" i="5"/>
  <c r="CD27" i="5"/>
  <c r="BT27" i="5"/>
  <c r="BV27" i="5"/>
  <c r="BQ47" i="5"/>
  <c r="BW47" i="5"/>
  <c r="BS47" i="5"/>
  <c r="CE47" i="5"/>
  <c r="CG47" i="5"/>
  <c r="CA47" i="5"/>
  <c r="CC47" i="5"/>
  <c r="BU47" i="5"/>
  <c r="BY47" i="5"/>
  <c r="BV35" i="5"/>
  <c r="CH35" i="5"/>
  <c r="CD35" i="5"/>
  <c r="CB35" i="5"/>
  <c r="BR35" i="5"/>
  <c r="CF35" i="5"/>
  <c r="BX35" i="5"/>
  <c r="BZ35" i="5"/>
  <c r="BT35" i="5"/>
  <c r="CE14" i="5"/>
  <c r="CG14" i="5"/>
  <c r="CC14" i="5"/>
  <c r="BY14" i="5"/>
  <c r="CA14" i="5"/>
  <c r="BW14" i="5"/>
  <c r="BU14" i="5"/>
  <c r="BQ14" i="5"/>
  <c r="BS14" i="5"/>
  <c r="BQ43" i="5"/>
  <c r="BS43" i="5"/>
  <c r="CG43" i="5"/>
  <c r="CA43" i="5"/>
  <c r="BU43" i="5"/>
  <c r="CE43" i="5"/>
  <c r="CC43" i="5"/>
  <c r="BY43" i="5"/>
  <c r="BW43" i="5"/>
  <c r="BZ30" i="5"/>
  <c r="CH30" i="5"/>
  <c r="CB30" i="5"/>
  <c r="BX30" i="5"/>
  <c r="CF30" i="5"/>
  <c r="BV30" i="5"/>
  <c r="CD30" i="5"/>
  <c r="BT30" i="5"/>
  <c r="BR30" i="5"/>
  <c r="CG19" i="5"/>
  <c r="CE19" i="5"/>
  <c r="BY19" i="5"/>
  <c r="CC19" i="5"/>
  <c r="CA19" i="5"/>
  <c r="BQ19" i="5"/>
  <c r="BW19" i="5"/>
  <c r="BU19" i="5"/>
  <c r="BS19" i="5"/>
  <c r="CH8" i="5"/>
  <c r="BZ8" i="5"/>
  <c r="CB8" i="5"/>
  <c r="BX8" i="5"/>
  <c r="BR8" i="5"/>
  <c r="CD8" i="5"/>
  <c r="BV8" i="5"/>
  <c r="CF8" i="5"/>
  <c r="BT8" i="5"/>
  <c r="CE18" i="5"/>
  <c r="CG18" i="5"/>
  <c r="CC18" i="5"/>
  <c r="BY18" i="5"/>
  <c r="CA18" i="5"/>
  <c r="BW18" i="5"/>
  <c r="BU18" i="5"/>
  <c r="BQ18" i="5"/>
  <c r="BS18" i="5"/>
  <c r="CG27" i="5"/>
  <c r="BY27" i="5"/>
  <c r="CE27" i="5"/>
  <c r="CC27" i="5"/>
  <c r="CA27" i="5"/>
  <c r="BS27" i="5"/>
  <c r="BW27" i="5"/>
  <c r="BU27" i="5"/>
  <c r="BQ27" i="5"/>
  <c r="CE9" i="5"/>
  <c r="CG9" i="5"/>
  <c r="BY9" i="5"/>
  <c r="CA9" i="5"/>
  <c r="BS9" i="5"/>
  <c r="CC9" i="5"/>
  <c r="BW9" i="5"/>
  <c r="BU9" i="5"/>
  <c r="BQ9" i="5"/>
  <c r="BX19" i="5"/>
  <c r="CF19" i="5"/>
  <c r="BR19" i="5"/>
  <c r="CB19" i="5"/>
  <c r="BT19" i="5"/>
  <c r="CH19" i="5"/>
  <c r="BZ19" i="5"/>
  <c r="BV19" i="5"/>
  <c r="CD19" i="5"/>
  <c r="CE11" i="5"/>
  <c r="CG11" i="5"/>
  <c r="CC11" i="5"/>
  <c r="CA11" i="5"/>
  <c r="BY11" i="5"/>
  <c r="BU11" i="5"/>
  <c r="BQ11" i="5"/>
  <c r="BS11" i="5"/>
  <c r="BW11" i="5"/>
  <c r="BQ42" i="5"/>
  <c r="BW42" i="5"/>
  <c r="CE42" i="5"/>
  <c r="BS42" i="5"/>
  <c r="BU42" i="5"/>
  <c r="CC42" i="5"/>
  <c r="CG42" i="5"/>
  <c r="CA42" i="5"/>
  <c r="BY42" i="5"/>
  <c r="BQ44" i="5"/>
  <c r="BW44" i="5"/>
  <c r="BS44" i="5"/>
  <c r="CA44" i="5"/>
  <c r="CG44" i="5"/>
  <c r="BU44" i="5"/>
  <c r="CC44" i="5"/>
  <c r="CE44" i="5"/>
  <c r="BY44" i="5"/>
  <c r="CF12" i="5"/>
  <c r="CH12" i="5"/>
  <c r="BZ12" i="5"/>
  <c r="CB12" i="5"/>
  <c r="BX12" i="5"/>
  <c r="BV12" i="5"/>
  <c r="CD12" i="5"/>
  <c r="BR12" i="5"/>
  <c r="BT12" i="5"/>
  <c r="CF17" i="5"/>
  <c r="BX17" i="5"/>
  <c r="CH17" i="5"/>
  <c r="BZ17" i="5"/>
  <c r="CB17" i="5"/>
  <c r="BV17" i="5"/>
  <c r="BR17" i="5"/>
  <c r="BT17" i="5"/>
  <c r="CD17" i="5"/>
  <c r="CD37" i="5"/>
  <c r="CF37" i="5"/>
  <c r="BV37" i="5"/>
  <c r="CH37" i="5"/>
  <c r="BT37" i="5"/>
  <c r="BZ37" i="5"/>
  <c r="CB37" i="5"/>
  <c r="BX37" i="5"/>
  <c r="BR37" i="5"/>
  <c r="BQ39" i="5"/>
  <c r="CA39" i="5"/>
  <c r="BW39" i="5"/>
  <c r="CE39" i="5"/>
  <c r="BU39" i="5"/>
  <c r="CG39" i="5"/>
  <c r="CC39" i="5"/>
  <c r="BS39" i="5"/>
  <c r="BY39" i="5"/>
  <c r="CF56" i="5"/>
  <c r="BV56" i="5"/>
  <c r="CD56" i="5"/>
  <c r="CH56" i="5"/>
  <c r="BT56" i="5"/>
  <c r="BZ56" i="5"/>
  <c r="BX56" i="5"/>
  <c r="BR56" i="5"/>
  <c r="CB56" i="5"/>
  <c r="CD51" i="5"/>
  <c r="CH51" i="5"/>
  <c r="BV51" i="5"/>
  <c r="CF51" i="5"/>
  <c r="BX51" i="5"/>
  <c r="CB51" i="5"/>
  <c r="BZ51" i="5"/>
  <c r="BT51" i="5"/>
  <c r="BR51" i="5"/>
  <c r="CG30" i="5"/>
  <c r="CC30" i="5"/>
  <c r="BY30" i="5"/>
  <c r="CE30" i="5"/>
  <c r="BQ30" i="5"/>
  <c r="BW30" i="5"/>
  <c r="BU30" i="5"/>
  <c r="BS30" i="5"/>
  <c r="CA30" i="5"/>
  <c r="BQ51" i="5"/>
  <c r="BU51" i="5"/>
  <c r="CC51" i="5"/>
  <c r="CA51" i="5"/>
  <c r="BW51" i="5"/>
  <c r="BS51" i="5"/>
  <c r="CE51" i="5"/>
  <c r="CG51" i="5"/>
  <c r="BY51" i="5"/>
  <c r="BR10" i="5"/>
  <c r="CH10" i="5"/>
  <c r="BZ10" i="5"/>
  <c r="CF10" i="5"/>
  <c r="BX10" i="5"/>
  <c r="CB10" i="5"/>
  <c r="BV10" i="5"/>
  <c r="BT10" i="5"/>
  <c r="CD10" i="5"/>
  <c r="CH53" i="5"/>
  <c r="CD53" i="5"/>
  <c r="CF53" i="5"/>
  <c r="BV53" i="5"/>
  <c r="BX53" i="5"/>
  <c r="BT53" i="5"/>
  <c r="BZ53" i="5"/>
  <c r="CB53" i="5"/>
  <c r="BR53" i="5"/>
  <c r="CG8" i="5"/>
  <c r="CC8" i="5"/>
  <c r="BY8" i="5"/>
  <c r="CA8" i="5"/>
  <c r="CE8" i="5"/>
  <c r="BS8" i="5"/>
  <c r="BQ8" i="5"/>
  <c r="BW8" i="5"/>
  <c r="BU8" i="5"/>
  <c r="CG12" i="5"/>
  <c r="CC12" i="5"/>
  <c r="BY12" i="5"/>
  <c r="CE12" i="5"/>
  <c r="BQ12" i="5"/>
  <c r="BW12" i="5"/>
  <c r="BS12" i="5"/>
  <c r="CA12" i="5"/>
  <c r="BU12" i="5"/>
  <c r="BQ34" i="5"/>
  <c r="BW34" i="5"/>
  <c r="CE34" i="5"/>
  <c r="BU34" i="5"/>
  <c r="CC34" i="5"/>
  <c r="BS34" i="5"/>
  <c r="CA34" i="5"/>
  <c r="CG34" i="5"/>
  <c r="BY34" i="5"/>
  <c r="CH39" i="5"/>
  <c r="CF39" i="5"/>
  <c r="BV39" i="5"/>
  <c r="CD39" i="5"/>
  <c r="BX39" i="5"/>
  <c r="BT39" i="5"/>
  <c r="CB39" i="5"/>
  <c r="BZ39" i="5"/>
  <c r="BR39" i="5"/>
  <c r="BQ52" i="5"/>
  <c r="CG52" i="5"/>
  <c r="BU52" i="5"/>
  <c r="CC52" i="5"/>
  <c r="BW52" i="5"/>
  <c r="BS52" i="5"/>
  <c r="CA52" i="5"/>
  <c r="CE52" i="5"/>
  <c r="BY52" i="5"/>
  <c r="BR11" i="5"/>
  <c r="BX11" i="5"/>
  <c r="CB11" i="5"/>
  <c r="CH11" i="5"/>
  <c r="BZ11" i="5"/>
  <c r="CF11" i="5"/>
  <c r="BV11" i="5"/>
  <c r="CD11" i="5"/>
  <c r="BT11" i="5"/>
  <c r="BQ32" i="5"/>
  <c r="CC32" i="5"/>
  <c r="CE32" i="5"/>
  <c r="BS32" i="5"/>
  <c r="CA32" i="5"/>
  <c r="CG32" i="5"/>
  <c r="BW32" i="5"/>
  <c r="BU32" i="5"/>
  <c r="BY32" i="5"/>
  <c r="CE10" i="5"/>
  <c r="CG10" i="5"/>
  <c r="CC10" i="5"/>
  <c r="BY10" i="5"/>
  <c r="BW10" i="5"/>
  <c r="BU10" i="5"/>
  <c r="BQ10" i="5"/>
  <c r="BS10" i="5"/>
  <c r="CA10" i="5"/>
  <c r="CD41" i="5"/>
  <c r="CF41" i="5"/>
  <c r="CH41" i="5"/>
  <c r="BT41" i="5"/>
  <c r="BV41" i="5"/>
  <c r="BX41" i="5"/>
  <c r="BR41" i="5"/>
  <c r="BZ41" i="5"/>
  <c r="CB41" i="5"/>
  <c r="CB26" i="5"/>
  <c r="BX26" i="5"/>
  <c r="CH26" i="5"/>
  <c r="BZ26" i="5"/>
  <c r="CF26" i="5"/>
  <c r="BV26" i="5"/>
  <c r="BR26" i="5"/>
  <c r="BT26" i="5"/>
  <c r="CD26" i="5"/>
  <c r="BQ53" i="5"/>
  <c r="BS53" i="5"/>
  <c r="CG53" i="5"/>
  <c r="CC53" i="5"/>
  <c r="CE53" i="5"/>
  <c r="CA53" i="5"/>
  <c r="BW53" i="5"/>
  <c r="BY53" i="5"/>
  <c r="BU53" i="5"/>
  <c r="BV44" i="5"/>
  <c r="CD44" i="5"/>
  <c r="CH44" i="5"/>
  <c r="BX44" i="5"/>
  <c r="BZ44" i="5"/>
  <c r="CB44" i="5"/>
  <c r="BT44" i="5"/>
  <c r="CF44" i="5"/>
  <c r="BR44" i="5"/>
  <c r="BR16" i="5"/>
  <c r="CF16" i="5"/>
  <c r="CH16" i="5"/>
  <c r="BZ16" i="5"/>
  <c r="CB16" i="5"/>
  <c r="BX16" i="5"/>
  <c r="CD16" i="5"/>
  <c r="BV16" i="5"/>
  <c r="BT16" i="5"/>
  <c r="CG17" i="5"/>
  <c r="CC17" i="5"/>
  <c r="BY17" i="5"/>
  <c r="CA17" i="5"/>
  <c r="CE17" i="5"/>
  <c r="BQ17" i="5"/>
  <c r="BU17" i="5"/>
  <c r="BS17" i="5"/>
  <c r="BW17" i="5"/>
  <c r="BQ37" i="5"/>
  <c r="BU37" i="5"/>
  <c r="CG37" i="5"/>
  <c r="CC37" i="5"/>
  <c r="BS37" i="5"/>
  <c r="CA37" i="5"/>
  <c r="BY37" i="5"/>
  <c r="CE37" i="5"/>
  <c r="BW37" i="5"/>
  <c r="CD34" i="5"/>
  <c r="CH34" i="5"/>
  <c r="CF34" i="5"/>
  <c r="BV34" i="5"/>
  <c r="BT34" i="5"/>
  <c r="BR34" i="5"/>
  <c r="BZ34" i="5"/>
  <c r="CB34" i="5"/>
  <c r="BX34" i="5"/>
  <c r="BQ56" i="5"/>
  <c r="CG56" i="5"/>
  <c r="BU56" i="5"/>
  <c r="CC56" i="5"/>
  <c r="BW56" i="5"/>
  <c r="BS56" i="5"/>
  <c r="CA56" i="5"/>
  <c r="CE56" i="5"/>
  <c r="BY56" i="5"/>
  <c r="BM38" i="5"/>
  <c r="BL38" i="5"/>
  <c r="BN38" i="5"/>
  <c r="BO38" i="5"/>
  <c r="BO22" i="5"/>
  <c r="BN22" i="5"/>
  <c r="BP22" i="5"/>
  <c r="BL22" i="5"/>
  <c r="BO31" i="5"/>
  <c r="BN31" i="5"/>
  <c r="BK22" i="5"/>
  <c r="BL31" i="5"/>
  <c r="BP31" i="5"/>
  <c r="BM22" i="5"/>
  <c r="BK38" i="5"/>
  <c r="BP38" i="5"/>
  <c r="AI7" i="5"/>
  <c r="K13" i="32" s="1"/>
  <c r="AG7" i="5"/>
  <c r="I13" i="32" s="1"/>
  <c r="BM31" i="5" l="1"/>
  <c r="BG7" i="5"/>
  <c r="H18" i="32" s="1"/>
  <c r="L18" i="32" s="1"/>
  <c r="H17" i="32"/>
  <c r="BP48" i="5"/>
  <c r="BL48" i="5"/>
  <c r="H13" i="32"/>
  <c r="BN48" i="5"/>
  <c r="BN54" i="5"/>
  <c r="BL54" i="5"/>
  <c r="BE7" i="5"/>
  <c r="J17" i="32" s="1"/>
  <c r="BK54" i="5"/>
  <c r="BD7" i="5"/>
  <c r="BH7" i="5" s="1"/>
  <c r="BP54" i="5"/>
  <c r="BO54" i="5"/>
  <c r="BF7" i="5"/>
  <c r="BM54" i="5"/>
  <c r="BN40" i="5"/>
  <c r="BN20" i="5"/>
  <c r="BK24" i="5"/>
  <c r="BO29" i="5"/>
  <c r="BP20" i="5"/>
  <c r="BL46" i="5"/>
  <c r="BK48" i="5"/>
  <c r="BK46" i="5"/>
  <c r="BO24" i="5"/>
  <c r="BO20" i="5"/>
  <c r="BK15" i="5"/>
  <c r="BM48" i="5"/>
  <c r="BM21" i="5"/>
  <c r="BK40" i="5"/>
  <c r="BO40" i="5"/>
  <c r="BO45" i="5"/>
  <c r="BP46" i="5"/>
  <c r="BL15" i="5"/>
  <c r="BK45" i="5"/>
  <c r="BN46" i="5"/>
  <c r="BK29" i="5"/>
  <c r="BO15" i="5"/>
  <c r="BP15" i="5"/>
  <c r="BM46" i="5"/>
  <c r="BM24" i="5"/>
  <c r="BM20" i="5"/>
  <c r="BN29" i="5"/>
  <c r="BM45" i="5"/>
  <c r="BM15" i="5"/>
  <c r="BM40" i="5"/>
  <c r="BP29" i="5"/>
  <c r="BO48" i="5"/>
  <c r="BN15" i="5"/>
  <c r="BO46" i="5"/>
  <c r="BK20" i="5"/>
  <c r="BK21" i="5"/>
  <c r="BL29" i="5"/>
  <c r="BL20" i="5"/>
  <c r="BM29" i="5"/>
  <c r="BP40" i="5"/>
  <c r="BO21" i="5"/>
  <c r="BL40" i="5"/>
  <c r="BK56" i="5"/>
  <c r="BM56" i="5"/>
  <c r="BM36" i="5"/>
  <c r="BM18" i="5"/>
  <c r="BO56" i="5"/>
  <c r="BN9" i="5"/>
  <c r="BL11" i="5"/>
  <c r="BL14" i="5"/>
  <c r="BL16" i="5"/>
  <c r="BL17" i="5"/>
  <c r="BO28" i="5"/>
  <c r="BN10" i="5"/>
  <c r="BP41" i="5"/>
  <c r="BL34" i="5"/>
  <c r="BN8" i="5"/>
  <c r="BP30" i="5"/>
  <c r="BK47" i="5"/>
  <c r="BO13" i="5"/>
  <c r="BL19" i="5"/>
  <c r="BN52" i="5"/>
  <c r="BK43" i="5"/>
  <c r="BN28" i="5"/>
  <c r="BP25" i="5"/>
  <c r="BP37" i="5"/>
  <c r="BN16" i="5"/>
  <c r="BN56" i="5"/>
  <c r="BN32" i="5"/>
  <c r="BO33" i="5"/>
  <c r="BK17" i="5"/>
  <c r="BP13" i="5"/>
  <c r="BK39" i="5"/>
  <c r="BK41" i="5"/>
  <c r="BM32" i="5"/>
  <c r="BO42" i="5"/>
  <c r="BL27" i="5"/>
  <c r="BO10" i="5"/>
  <c r="BM44" i="5"/>
  <c r="BP39" i="5"/>
  <c r="BP12" i="5"/>
  <c r="BL9" i="5"/>
  <c r="BP14" i="5"/>
  <c r="BK13" i="5"/>
  <c r="BP50" i="5"/>
  <c r="BN30" i="5"/>
  <c r="BM42" i="5"/>
  <c r="BN26" i="5"/>
  <c r="BP27" i="5"/>
  <c r="BN18" i="5"/>
  <c r="BL10" i="5"/>
  <c r="BM26" i="5"/>
  <c r="BP42" i="5"/>
  <c r="BL26" i="5"/>
  <c r="BO12" i="5"/>
  <c r="BP34" i="5"/>
  <c r="BN50" i="5"/>
  <c r="BM39" i="5"/>
  <c r="BP52" i="5"/>
  <c r="BO26" i="5"/>
  <c r="BN36" i="5"/>
  <c r="BO34" i="5"/>
  <c r="BK35" i="5"/>
  <c r="BL43" i="5"/>
  <c r="BP17" i="5"/>
  <c r="BO8" i="5"/>
  <c r="BN44" i="5"/>
  <c r="BK51" i="5"/>
  <c r="BN42" i="5"/>
  <c r="BL18" i="5"/>
  <c r="BP19" i="5"/>
  <c r="BM25" i="5"/>
  <c r="BP8" i="5"/>
  <c r="BL39" i="5"/>
  <c r="BO41" i="5"/>
  <c r="BP11" i="5"/>
  <c r="BP33" i="5"/>
  <c r="BO25" i="5"/>
  <c r="BO32" i="5"/>
  <c r="BP26" i="5"/>
  <c r="BL12" i="5"/>
  <c r="BL35" i="5"/>
  <c r="BP10" i="5"/>
  <c r="BM33" i="5"/>
  <c r="BN39" i="5"/>
  <c r="BO47" i="5"/>
  <c r="BN19" i="5"/>
  <c r="BL32" i="5"/>
  <c r="BL51" i="5"/>
  <c r="BN34" i="5"/>
  <c r="BO44" i="5"/>
  <c r="BK53" i="5"/>
  <c r="BN51" i="5"/>
  <c r="BK50" i="5"/>
  <c r="BK52" i="5"/>
  <c r="BM47" i="5"/>
  <c r="BM53" i="5"/>
  <c r="BO55" i="5"/>
  <c r="BM37" i="5"/>
  <c r="BL53" i="5"/>
  <c r="BN43" i="5"/>
  <c r="BP36" i="5"/>
  <c r="BL52" i="5"/>
  <c r="BO43" i="5"/>
  <c r="BP53" i="5"/>
  <c r="BP35" i="5"/>
  <c r="BN25" i="5"/>
  <c r="BL36" i="5"/>
  <c r="BL8" i="5"/>
  <c r="BP18" i="5"/>
  <c r="BM34" i="5"/>
  <c r="BO36" i="5"/>
  <c r="BM52" i="5"/>
  <c r="BL55" i="5"/>
  <c r="BK44" i="5"/>
  <c r="BM41" i="5"/>
  <c r="BP51" i="5"/>
  <c r="BL25" i="5"/>
  <c r="BL50" i="5"/>
  <c r="BP28" i="5"/>
  <c r="BO39" i="5"/>
  <c r="BK32" i="5"/>
  <c r="BO30" i="5"/>
  <c r="BM43" i="5"/>
  <c r="BL42" i="5"/>
  <c r="BO51" i="5"/>
  <c r="BM14" i="5"/>
  <c r="BK33" i="5"/>
  <c r="BK37" i="5"/>
  <c r="BO50" i="5"/>
  <c r="BM12" i="5"/>
  <c r="BM28" i="5"/>
  <c r="BO17" i="5"/>
  <c r="BK11" i="5"/>
  <c r="BN13" i="5"/>
  <c r="BL28" i="5"/>
  <c r="BO52" i="5"/>
  <c r="BK28" i="5"/>
  <c r="BM51" i="5"/>
  <c r="BN35" i="5"/>
  <c r="BL56" i="5"/>
  <c r="BN47" i="5"/>
  <c r="BP32" i="5"/>
  <c r="BO35" i="5"/>
  <c r="BK30" i="5"/>
  <c r="BK12" i="5"/>
  <c r="BN17" i="5"/>
  <c r="BM8" i="5"/>
  <c r="BO14" i="5"/>
  <c r="BM50" i="5"/>
  <c r="BN37" i="5"/>
  <c r="BM10" i="5"/>
  <c r="BK27" i="5"/>
  <c r="BK9" i="5"/>
  <c r="BL13" i="5"/>
  <c r="BK25" i="5"/>
  <c r="BK19" i="5"/>
  <c r="BO11" i="5"/>
  <c r="BK10" i="5"/>
  <c r="BO27" i="5"/>
  <c r="BL33" i="5"/>
  <c r="BM55" i="5"/>
  <c r="BP56" i="5"/>
  <c r="BK8" i="5"/>
  <c r="BK34" i="5"/>
  <c r="BO19" i="5"/>
  <c r="BM35" i="5"/>
  <c r="BN53" i="5"/>
  <c r="BM13" i="5"/>
  <c r="BN27" i="5"/>
  <c r="BK26" i="5"/>
  <c r="BK42" i="5"/>
  <c r="BO37" i="5"/>
  <c r="BN11" i="5"/>
  <c r="BN33" i="5"/>
  <c r="BM16" i="5"/>
  <c r="BL44" i="5"/>
  <c r="BO18" i="5"/>
  <c r="BN41" i="5"/>
  <c r="BM30" i="5"/>
  <c r="BK36" i="5"/>
  <c r="BM11" i="5"/>
  <c r="BM27" i="5"/>
  <c r="BP47" i="5"/>
  <c r="BM19" i="5"/>
  <c r="BP43" i="5"/>
  <c r="BL37" i="5"/>
  <c r="BN55" i="5"/>
  <c r="BP16" i="5"/>
  <c r="BP44" i="5"/>
  <c r="BK18" i="5"/>
  <c r="BP9" i="5"/>
  <c r="BL47" i="5"/>
  <c r="BN14" i="5"/>
  <c r="BO16" i="5"/>
  <c r="BN12" i="5"/>
  <c r="BO9" i="5"/>
  <c r="BO53" i="5"/>
  <c r="BL30" i="5"/>
  <c r="BK55" i="5"/>
  <c r="BM9" i="5"/>
  <c r="BL41" i="5"/>
  <c r="BM17" i="5"/>
  <c r="BK16" i="5"/>
  <c r="BP55" i="5"/>
  <c r="BK14" i="5"/>
  <c r="AH7" i="5"/>
  <c r="J13" i="32" s="1"/>
  <c r="BI7" i="5" l="1"/>
  <c r="CD7" i="5" s="1"/>
  <c r="H15" i="32"/>
  <c r="L17" i="32"/>
  <c r="I17" i="32"/>
  <c r="I15" i="32" s="1"/>
  <c r="BQ7" i="5"/>
  <c r="I18" i="32"/>
  <c r="BR7" i="5"/>
  <c r="K17" i="32"/>
  <c r="K15" i="32" s="1"/>
  <c r="BJ7" i="5"/>
  <c r="K18" i="32" s="1"/>
  <c r="BZ7" i="5"/>
  <c r="M28" i="32" s="1"/>
  <c r="CB7" i="5"/>
  <c r="BV7" i="5"/>
  <c r="BT7" i="5"/>
  <c r="CH7" i="5"/>
  <c r="BY7" i="5"/>
  <c r="CG7" i="5"/>
  <c r="CC7" i="5"/>
  <c r="CE7" i="5"/>
  <c r="CA7" i="5"/>
  <c r="BU7" i="5"/>
  <c r="BS7" i="5"/>
  <c r="BW7" i="5"/>
  <c r="J15" i="32"/>
  <c r="L13" i="32"/>
  <c r="I14" i="32" s="1"/>
  <c r="J18" i="32" l="1"/>
  <c r="I6" i="32"/>
  <c r="CF7" i="5"/>
  <c r="M29" i="32" s="1"/>
  <c r="BX7" i="5"/>
  <c r="BL7" i="5" s="1"/>
  <c r="I36" i="32" s="1"/>
  <c r="BP7" i="5"/>
  <c r="I35" i="32" s="1"/>
  <c r="BK7" i="5"/>
  <c r="H36" i="32" s="1"/>
  <c r="BO7" i="5"/>
  <c r="H35" i="32" s="1"/>
  <c r="BM7" i="5"/>
  <c r="H37" i="32" s="1"/>
  <c r="M27" i="32"/>
  <c r="L27" i="32"/>
  <c r="H27" i="32"/>
  <c r="L29" i="32"/>
  <c r="H29" i="32"/>
  <c r="L28" i="32"/>
  <c r="H28" i="32"/>
  <c r="D13" i="32"/>
  <c r="D11" i="32"/>
  <c r="D12" i="32"/>
  <c r="K14" i="32"/>
  <c r="H14" i="32"/>
  <c r="L15" i="32"/>
  <c r="J14" i="32"/>
  <c r="N28" i="32" l="1"/>
  <c r="BN7" i="5"/>
  <c r="M30" i="32" s="1"/>
  <c r="N29" i="32"/>
  <c r="N27" i="32"/>
  <c r="L30" i="32"/>
  <c r="H30" i="32"/>
  <c r="E11" i="32"/>
  <c r="E12" i="32"/>
  <c r="E13" i="32"/>
  <c r="J16" i="32"/>
  <c r="J22" i="32" s="1"/>
  <c r="H16" i="32"/>
  <c r="I16" i="32"/>
  <c r="K16" i="32"/>
  <c r="K21" i="32" s="1"/>
  <c r="O28" i="32" l="1"/>
  <c r="I37" i="32"/>
  <c r="N30" i="32"/>
  <c r="O27" i="32"/>
  <c r="O29" i="32"/>
  <c r="J21" i="32"/>
  <c r="I22" i="32"/>
  <c r="I21" i="32"/>
  <c r="H22" i="32"/>
  <c r="H21" i="32"/>
  <c r="K22" i="32"/>
  <c r="J30" i="32"/>
  <c r="I8" i="32" l="1"/>
  <c r="I9" i="32" s="1"/>
  <c r="L31" i="32"/>
  <c r="M31" i="32"/>
  <c r="H31" i="32"/>
  <c r="I31" i="32"/>
  <c r="I10" i="32" l="1"/>
  <c r="J27" i="32"/>
  <c r="J28" i="32"/>
  <c r="J29" i="32"/>
  <c r="K27" i="32" l="1"/>
  <c r="K29" i="32"/>
  <c r="K28" i="32"/>
  <c r="BJ7" i="26"/>
  <c r="BN7" i="26" s="1"/>
  <c r="T18" i="32" s="1"/>
  <c r="X18" i="32" l="1"/>
  <c r="BM7" i="26"/>
  <c r="BL7" i="26"/>
  <c r="BK7" i="26"/>
  <c r="T17" i="32"/>
  <c r="X17" i="32" l="1"/>
  <c r="U17" i="32"/>
  <c r="BO7" i="26"/>
  <c r="U18" i="32" s="1"/>
  <c r="V17" i="32"/>
  <c r="BP7" i="26"/>
  <c r="V18" i="32" s="1"/>
  <c r="W17" i="32"/>
  <c r="BQ7" i="26"/>
  <c r="W18" i="32" s="1"/>
  <c r="T15" i="32"/>
  <c r="U6" i="32" l="1"/>
  <c r="CE7" i="26"/>
  <c r="CG7" i="26"/>
  <c r="CI7" i="26"/>
  <c r="CC7" i="26"/>
  <c r="CK7" i="26"/>
  <c r="CA7" i="26"/>
  <c r="CO7" i="26"/>
  <c r="BY7" i="26"/>
  <c r="CM7" i="26"/>
  <c r="U15" i="32"/>
  <c r="CF7" i="26"/>
  <c r="BX7" i="26"/>
  <c r="CB7" i="26"/>
  <c r="CL7" i="26"/>
  <c r="CH7" i="26"/>
  <c r="CD7" i="26"/>
  <c r="CN7" i="26"/>
  <c r="BZ7" i="26"/>
  <c r="CJ7" i="26"/>
  <c r="V15" i="32"/>
  <c r="W15" i="32"/>
  <c r="Y27" i="32" l="1"/>
  <c r="Y28" i="32"/>
  <c r="Y29" i="32"/>
  <c r="X29" i="32"/>
  <c r="T29" i="32"/>
  <c r="T28" i="32"/>
  <c r="X28" i="32"/>
  <c r="T27" i="32"/>
  <c r="X27" i="32"/>
  <c r="BW7" i="26"/>
  <c r="U35" i="32" s="1"/>
  <c r="BS7" i="26"/>
  <c r="U36" i="32" s="1"/>
  <c r="BV7" i="26"/>
  <c r="T35" i="32" s="1"/>
  <c r="BT7" i="26"/>
  <c r="BU7" i="26"/>
  <c r="BR7" i="26"/>
  <c r="T36" i="32" s="1"/>
  <c r="X15" i="32"/>
  <c r="V16" i="32" s="1"/>
  <c r="Z27" i="32" l="1"/>
  <c r="Z28" i="32"/>
  <c r="Y30" i="32"/>
  <c r="U37" i="32"/>
  <c r="T37" i="32"/>
  <c r="X30" i="32"/>
  <c r="T30" i="32"/>
  <c r="Z29" i="32"/>
  <c r="U16" i="32"/>
  <c r="U21" i="32" s="1"/>
  <c r="V28" i="32"/>
  <c r="V29" i="32"/>
  <c r="T16" i="32"/>
  <c r="V21" i="32"/>
  <c r="V22" i="32"/>
  <c r="V27" i="32"/>
  <c r="W16" i="32"/>
  <c r="AA29" i="32" l="1"/>
  <c r="Z30" i="32"/>
  <c r="AA28" i="32"/>
  <c r="AA27" i="32"/>
  <c r="X31" i="32"/>
  <c r="Y31" i="32"/>
  <c r="W28" i="32"/>
  <c r="V30" i="32"/>
  <c r="W27" i="32"/>
  <c r="U22" i="32"/>
  <c r="W29" i="32"/>
  <c r="W22" i="32"/>
  <c r="W21" i="32"/>
  <c r="T21" i="32"/>
  <c r="T22" i="32"/>
  <c r="U8" i="32" l="1"/>
  <c r="U10" i="32" s="1"/>
  <c r="T31" i="32"/>
  <c r="U31" i="32"/>
  <c r="U9"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Francisco Frésard</author>
  </authors>
  <commentList>
    <comment ref="AM6" authorId="0" shapeId="0" xr:uid="{32AB3306-11F3-4ED2-A125-90A818625DED}">
      <text>
        <r>
          <rPr>
            <b/>
            <sz val="9"/>
            <color indexed="81"/>
            <rFont val="Tahoma"/>
            <family val="2"/>
          </rPr>
          <t>Francisco Frésard:</t>
        </r>
        <r>
          <rPr>
            <sz val="9"/>
            <color indexed="81"/>
            <rFont val="Tahoma"/>
            <family val="2"/>
          </rPr>
          <t xml:space="preserve">
Ajuste de tiempo_auto por menor congestión:
t_auto'=t_auto*(1-r_time_auto).</t>
        </r>
      </text>
    </comment>
    <comment ref="AM7" authorId="0" shapeId="0" xr:uid="{AD562F93-DC74-4628-B88B-24C3E8425854}">
      <text>
        <r>
          <rPr>
            <b/>
            <sz val="9"/>
            <color indexed="81"/>
            <rFont val="Tahoma"/>
            <family val="2"/>
          </rPr>
          <t>Francisco Frésard:</t>
        </r>
        <r>
          <rPr>
            <sz val="9"/>
            <color indexed="81"/>
            <rFont val="Tahoma"/>
            <family val="2"/>
          </rPr>
          <t xml:space="preserve">
Ajuste de tiempo_auto por reducción del espacio vial para autos:
t_auto'=t_auto*(1+r_time_auto_space).</t>
        </r>
      </text>
    </comment>
    <comment ref="AM8" authorId="0" shapeId="0" xr:uid="{0A4C6D99-4226-418E-8BFA-E1D96E8FDCB3}">
      <text>
        <r>
          <rPr>
            <b/>
            <sz val="9"/>
            <color indexed="81"/>
            <rFont val="Tahoma"/>
            <family val="2"/>
          </rPr>
          <t>Francisco Frésard:</t>
        </r>
        <r>
          <rPr>
            <sz val="9"/>
            <color indexed="81"/>
            <rFont val="Tahoma"/>
            <family val="2"/>
          </rPr>
          <t xml:space="preserve">
Ciclovía reduce tráfico local y mejora velocidad de automóvil:
v_auto'=v_auto*(1+r_vel_auto)</t>
        </r>
      </text>
    </comment>
    <comment ref="AM9" authorId="0" shapeId="0" xr:uid="{631282F8-EA63-4DD2-9E83-F31611EE6924}">
      <text>
        <r>
          <rPr>
            <b/>
            <sz val="9"/>
            <color indexed="81"/>
            <rFont val="Tahoma"/>
            <family val="2"/>
          </rPr>
          <t>Francisco Frésard:</t>
        </r>
        <r>
          <rPr>
            <sz val="9"/>
            <color indexed="81"/>
            <rFont val="Tahoma"/>
            <family val="2"/>
          </rPr>
          <t xml:space="preserve">
Ajuste de tiempo_bus por mejor circulación o prioridad:
t_bus'=t_bus*(1-r_time_bus)</t>
        </r>
      </text>
    </comment>
    <comment ref="AM10" authorId="0" shapeId="0" xr:uid="{2C22F005-C32D-4749-9AAE-64F3B9F683DB}">
      <text>
        <r>
          <rPr>
            <b/>
            <sz val="9"/>
            <color indexed="81"/>
            <rFont val="Tahoma"/>
            <family val="2"/>
          </rPr>
          <t>Francisco Frésard:</t>
        </r>
        <r>
          <rPr>
            <sz val="9"/>
            <color indexed="81"/>
            <rFont val="Tahoma"/>
            <family val="2"/>
          </rPr>
          <t xml:space="preserve">
Ajuste de costo_bus por mejor frecuencia o reducción de demoras:
c_bus'=c_bus*(1-r_costo_bus)</t>
        </r>
      </text>
    </comment>
    <comment ref="AM11" authorId="0" shapeId="0" xr:uid="{CD535BDD-5EA1-42C6-A9AA-CEDCC09890D7}">
      <text>
        <r>
          <rPr>
            <b/>
            <sz val="9"/>
            <color indexed="81"/>
            <rFont val="Tahoma"/>
            <family val="2"/>
          </rPr>
          <t>Francisco Frésard:</t>
        </r>
        <r>
          <rPr>
            <sz val="9"/>
            <color indexed="81"/>
            <rFont val="Tahoma"/>
            <family val="2"/>
          </rPr>
          <t xml:space="preserve">
Efecto en seguridad para caminata o bici: S_walk'=S_walk*ΔS.
Con ΔS según escala Lickert o índice.</t>
        </r>
      </text>
    </comment>
    <comment ref="AM12" authorId="0" shapeId="0" xr:uid="{40D99FEB-461D-4EFF-B5A4-8C76DA65F82D}">
      <text>
        <r>
          <rPr>
            <b/>
            <sz val="9"/>
            <color indexed="81"/>
            <rFont val="Tahoma"/>
            <family val="2"/>
          </rPr>
          <t>Francisco Frésard:</t>
        </r>
        <r>
          <rPr>
            <sz val="9"/>
            <color indexed="81"/>
            <rFont val="Tahoma"/>
            <family val="2"/>
          </rPr>
          <t xml:space="preserve">
Variación de la distancia del modo bici por el proyecto de ciclovía. Puede aumentar (r&gt;0),  disminuir (r&lt;0) o mantenerse (r=0). </t>
        </r>
      </text>
    </comment>
    <comment ref="AG16" authorId="0" shapeId="0" xr:uid="{50907713-05B2-4EE5-8252-56AAA0E3695C}">
      <text>
        <r>
          <rPr>
            <b/>
            <sz val="9"/>
            <color indexed="81"/>
            <rFont val="Tahoma"/>
            <family val="2"/>
          </rPr>
          <t>Francisco Frésard:</t>
        </r>
        <r>
          <rPr>
            <sz val="9"/>
            <color indexed="81"/>
            <rFont val="Tahoma"/>
            <family val="2"/>
          </rPr>
          <t xml:space="preserve">
Es para modificar la distancia del modo bicicleta si así lo estipulare el proyecto.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Francisco Frésard</author>
  </authors>
  <commentList>
    <comment ref="BQ3" authorId="0" shapeId="0" xr:uid="{EF33FE11-8B69-445F-A398-D8B2D336E960}">
      <text>
        <r>
          <rPr>
            <b/>
            <sz val="9"/>
            <color indexed="81"/>
            <rFont val="Tahoma"/>
            <family val="2"/>
          </rPr>
          <t>Francisco Frésard:</t>
        </r>
        <r>
          <rPr>
            <sz val="9"/>
            <color indexed="81"/>
            <rFont val="Tahoma"/>
            <family val="2"/>
          </rPr>
          <t xml:space="preserve">
Resolver bien con la TOC en auto y buses</t>
        </r>
      </text>
    </comment>
    <comment ref="O4" authorId="0" shapeId="0" xr:uid="{E35FB5E3-31A6-4C9D-91E8-99013A9BDDF1}">
      <text>
        <r>
          <rPr>
            <b/>
            <sz val="9"/>
            <color indexed="81"/>
            <rFont val="Tahoma"/>
            <family val="2"/>
          </rPr>
          <t>Francisco Frésard:</t>
        </r>
        <r>
          <rPr>
            <sz val="9"/>
            <color indexed="81"/>
            <rFont val="Tahoma"/>
            <family val="2"/>
          </rPr>
          <t xml:space="preserve">
Fracción de la ruta que disponde infraestrucutura ciclista (ciclovía, pistas pintadas, etc.).
(1-p_infra_base) es la fracción sobre calzada compartida con vehículos motorizados.</t>
        </r>
      </text>
    </comment>
    <comment ref="P4" authorId="0" shapeId="0" xr:uid="{2F06DCDC-7260-435E-A3B9-E55AD7A57A89}">
      <text>
        <r>
          <rPr>
            <b/>
            <sz val="9"/>
            <color indexed="81"/>
            <rFont val="Tahoma"/>
            <family val="2"/>
          </rPr>
          <t>Francisco Frésard:</t>
        </r>
        <r>
          <rPr>
            <sz val="9"/>
            <color indexed="81"/>
            <rFont val="Tahoma"/>
            <family val="2"/>
          </rPr>
          <t xml:space="preserve">
Fracción de la ruta que dispone de infraestructura nueva/protegida.
(1-p_infra_project) resto en calzada compartida.</t>
        </r>
      </text>
    </comment>
    <comment ref="F6" authorId="0" shapeId="0" xr:uid="{A0BD28C0-AC7B-4759-9647-E242E46987DD}">
      <text>
        <r>
          <rPr>
            <b/>
            <sz val="9"/>
            <color indexed="81"/>
            <rFont val="Tahoma"/>
            <family val="2"/>
          </rPr>
          <t>Francisco Frésard:</t>
        </r>
        <r>
          <rPr>
            <sz val="9"/>
            <color indexed="81"/>
            <rFont val="Tahoma"/>
            <family val="2"/>
          </rPr>
          <t xml:space="preserve">
Distancia entre centroides del par OD. No necesariamente debiera ser fija por modo, sería ideal que fuere especifica al modo.</t>
        </r>
      </text>
    </comment>
    <comment ref="H6" authorId="0" shapeId="0" xr:uid="{80664462-7F58-4DEE-AD43-50BD0CB10411}">
      <text>
        <r>
          <rPr>
            <b/>
            <sz val="9"/>
            <color indexed="81"/>
            <rFont val="Tahoma"/>
            <family val="2"/>
          </rPr>
          <t>Francisco Frésard:</t>
        </r>
        <r>
          <rPr>
            <sz val="9"/>
            <color indexed="81"/>
            <rFont val="Tahoma"/>
            <family val="2"/>
          </rPr>
          <t xml:space="preserve">
Viajes diarios</t>
        </r>
      </text>
    </comment>
    <comment ref="U6" authorId="0" shapeId="0" xr:uid="{E2575626-04ED-4A73-9393-2C165DBBD39E}">
      <text>
        <r>
          <rPr>
            <b/>
            <sz val="9"/>
            <color indexed="81"/>
            <rFont val="Tahoma"/>
            <family val="2"/>
          </rPr>
          <t>Francisco Frésard:</t>
        </r>
        <r>
          <rPr>
            <sz val="9"/>
            <color indexed="81"/>
            <rFont val="Tahoma"/>
            <family val="2"/>
          </rPr>
          <t xml:space="preserve">
Sin proyecto es 1 porque hay inseguridad. Con proyecto es 0.</t>
        </r>
      </text>
    </comment>
    <comment ref="V6" authorId="0" shapeId="0" xr:uid="{AFAB57D8-465E-4BFE-8F48-C9D44902A8D9}">
      <text>
        <r>
          <rPr>
            <b/>
            <sz val="9"/>
            <color indexed="81"/>
            <rFont val="Tahoma"/>
            <family val="2"/>
          </rPr>
          <t>Francisco Frésard:</t>
        </r>
        <r>
          <rPr>
            <sz val="9"/>
            <color indexed="81"/>
            <rFont val="Tahoma"/>
            <family val="2"/>
          </rPr>
          <t xml:space="preserve">
Sin proyecto es 0 que corresponde a Nada porque no hay infraestructura ciclista. Luego, 0,5 si es Pintada, y 1.0 si es Física. </t>
        </r>
      </text>
    </comment>
    <comment ref="AA6" authorId="0" shapeId="0" xr:uid="{84446B67-C4DB-4772-BEF1-B45B66265880}">
      <text>
        <r>
          <rPr>
            <b/>
            <sz val="9"/>
            <color indexed="81"/>
            <rFont val="Tahoma"/>
            <family val="2"/>
          </rPr>
          <t>Francisco Frésard:</t>
        </r>
        <r>
          <rPr>
            <sz val="9"/>
            <color indexed="81"/>
            <rFont val="Tahoma"/>
            <family val="2"/>
          </rPr>
          <t xml:space="preserve">
Probabilidades modales en escenario base (infra_protected=0) calculadas desde las V.</t>
        </r>
      </text>
    </comment>
    <comment ref="AN6" authorId="0" shapeId="0" xr:uid="{0B77730A-4E97-4764-8322-FF84277D7D9B}">
      <text>
        <r>
          <rPr>
            <b/>
            <sz val="9"/>
            <color indexed="81"/>
            <rFont val="Tahoma"/>
            <family val="2"/>
          </rPr>
          <t>Francisco Frésard:</t>
        </r>
        <r>
          <rPr>
            <sz val="9"/>
            <color indexed="81"/>
            <rFont val="Tahoma"/>
            <family val="2"/>
          </rPr>
          <t xml:space="preserve">
Sin proyecto es 1 porque hay inseguridad. Con proyecto es 0.</t>
        </r>
      </text>
    </comment>
    <comment ref="AO6" authorId="0" shapeId="0" xr:uid="{A4FD1513-82BB-4FA9-BB58-AD28444D4B32}">
      <text>
        <r>
          <rPr>
            <b/>
            <sz val="9"/>
            <color indexed="81"/>
            <rFont val="Tahoma"/>
            <family val="2"/>
          </rPr>
          <t>Francisco Frésard:</t>
        </r>
        <r>
          <rPr>
            <sz val="9"/>
            <color indexed="81"/>
            <rFont val="Tahoma"/>
            <family val="2"/>
          </rPr>
          <t xml:space="preserve">
Sin proyecto es 0 -se activa con Nada- porque no hay infraestructura ciclista. Luego, 0,5 si es Pintada, y 1.0 si es Física. </t>
        </r>
      </text>
    </comment>
    <comment ref="AT6" authorId="0" shapeId="0" xr:uid="{50135F6D-D8CD-4B6A-BE5C-A17BD5886AA7}">
      <text>
        <r>
          <rPr>
            <b/>
            <sz val="9"/>
            <color indexed="81"/>
            <rFont val="Tahoma"/>
            <family val="2"/>
          </rPr>
          <t>Francisco Frésard:</t>
        </r>
        <r>
          <rPr>
            <sz val="9"/>
            <color indexed="81"/>
            <rFont val="Tahoma"/>
            <family val="2"/>
          </rPr>
          <t xml:space="preserve">
Probabilidad de bici en escenario con proyecto (raw, sin ajuste estacional).</t>
        </r>
      </text>
    </comment>
    <comment ref="AU6" authorId="0" shapeId="0" xr:uid="{61837C07-F07A-4478-9C43-8224F2FBD8D7}">
      <text>
        <r>
          <rPr>
            <b/>
            <sz val="9"/>
            <color indexed="81"/>
            <rFont val="Tahoma"/>
            <family val="2"/>
          </rPr>
          <t>Francisco Frésard:</t>
        </r>
        <r>
          <rPr>
            <sz val="9"/>
            <color indexed="81"/>
            <rFont val="Tahoma"/>
            <family val="2"/>
          </rPr>
          <t xml:space="preserve">
Probabilidades de otros modos en escenario proyecto (desde V).</t>
        </r>
      </text>
    </comment>
    <comment ref="AY6" authorId="0" shapeId="0" xr:uid="{5D5C3790-F3EB-470C-94D2-FA810EF53097}">
      <text>
        <r>
          <rPr>
            <b/>
            <sz val="9"/>
            <color indexed="81"/>
            <rFont val="Tahoma"/>
            <family val="2"/>
          </rPr>
          <t>Francisco Frésard:</t>
        </r>
        <r>
          <rPr>
            <sz val="9"/>
            <color indexed="81"/>
            <rFont val="Tahoma"/>
            <family val="2"/>
          </rPr>
          <t xml:space="preserve">
Proporción del "no-bici" atribuida a cada modo en base: Sm_m = P_m_base / (1 − P_bike_base).</t>
        </r>
      </text>
    </comment>
    <comment ref="BC6" authorId="0" shapeId="0" xr:uid="{185AE16E-0D7F-48E4-B29B-F51B4CEEAAB3}">
      <text>
        <r>
          <rPr>
            <b/>
            <sz val="9"/>
            <color indexed="81"/>
            <rFont val="Tahoma"/>
            <family val="2"/>
          </rPr>
          <t>Francisco Frésard:</t>
        </r>
        <r>
          <rPr>
            <sz val="9"/>
            <color indexed="81"/>
            <rFont val="Tahoma"/>
            <family val="2"/>
          </rPr>
          <t xml:space="preserve">
Viajes/día nuevos en bici. DeltaP_bike * Tij_estacional</t>
        </r>
      </text>
    </comment>
    <comment ref="BD6" authorId="0" shapeId="0" xr:uid="{BE2D1124-5611-409B-A53E-F6EBFADEAEAB}">
      <text>
        <r>
          <rPr>
            <b/>
            <sz val="9"/>
            <color indexed="81"/>
            <rFont val="Tahoma"/>
            <family val="2"/>
          </rPr>
          <t>Francisco Frésard:</t>
        </r>
        <r>
          <rPr>
            <sz val="9"/>
            <color indexed="81"/>
            <rFont val="Tahoma"/>
            <family val="2"/>
          </rPr>
          <t xml:space="preserve">
Viajes/día desde auto que pasan a bici.</t>
        </r>
      </text>
    </comment>
    <comment ref="BE6" authorId="0" shapeId="0" xr:uid="{9CE6ABDC-D876-475B-8D5F-1C5CAB8FDAA5}">
      <text>
        <r>
          <rPr>
            <b/>
            <sz val="9"/>
            <color indexed="81"/>
            <rFont val="Tahoma"/>
            <family val="2"/>
          </rPr>
          <t>Francisco Frésard:</t>
        </r>
        <r>
          <rPr>
            <sz val="9"/>
            <color indexed="81"/>
            <rFont val="Tahoma"/>
            <family val="2"/>
          </rPr>
          <t xml:space="preserve">
Viajes/día desde bus que pasan a bici.</t>
        </r>
      </text>
    </comment>
    <comment ref="BF6" authorId="0" shapeId="0" xr:uid="{A5945B57-29FD-4FD7-BA62-CD564C9D6446}">
      <text>
        <r>
          <rPr>
            <b/>
            <sz val="9"/>
            <color indexed="81"/>
            <rFont val="Tahoma"/>
            <family val="2"/>
          </rPr>
          <t>Francisco Frésard:</t>
        </r>
        <r>
          <rPr>
            <sz val="9"/>
            <color indexed="81"/>
            <rFont val="Tahoma"/>
            <family val="2"/>
          </rPr>
          <t xml:space="preserve">
Viajes/día desde caminata que pasan a bici.</t>
        </r>
      </text>
    </comment>
    <comment ref="BG6" authorId="0" shapeId="0" xr:uid="{D0182D60-760E-434D-8EBA-35220DD1C5E1}">
      <text>
        <r>
          <rPr>
            <b/>
            <sz val="9"/>
            <color indexed="81"/>
            <rFont val="Tahoma"/>
            <family val="2"/>
          </rPr>
          <t>Francisco Frésard:</t>
        </r>
        <r>
          <rPr>
            <sz val="9"/>
            <color indexed="81"/>
            <rFont val="Tahoma"/>
            <family val="2"/>
          </rPr>
          <t xml:space="preserve">
VKT-temporada nuevos en bici. Q_nuevo_bike * Distancia * días</t>
        </r>
      </text>
    </comment>
    <comment ref="BH6" authorId="0" shapeId="0" xr:uid="{25BD37C3-97B2-4ED6-9626-300C87A07317}">
      <text>
        <r>
          <rPr>
            <b/>
            <sz val="9"/>
            <color indexed="81"/>
            <rFont val="Tahoma"/>
            <family val="2"/>
          </rPr>
          <t>Francisco Frésard:</t>
        </r>
        <r>
          <rPr>
            <sz val="9"/>
            <color indexed="81"/>
            <rFont val="Tahoma"/>
            <family val="2"/>
          </rPr>
          <t xml:space="preserve">
VKT-temporada  evitados desde auto que pasan a bici.</t>
        </r>
      </text>
    </comment>
    <comment ref="BK6" authorId="0" shapeId="0" xr:uid="{B713FDA1-04C2-4C5C-8A52-C58B58A06B27}">
      <text>
        <r>
          <rPr>
            <b/>
            <sz val="9"/>
            <color indexed="81"/>
            <rFont val="Tahoma"/>
            <family val="2"/>
          </rPr>
          <t>Francisco Frésard:</t>
        </r>
        <r>
          <rPr>
            <sz val="9"/>
            <color indexed="81"/>
            <rFont val="Tahoma"/>
            <family val="2"/>
          </rPr>
          <t xml:space="preserve">
CO2 equivalentes mínimos dejados de emitir en auto. WTW</t>
        </r>
      </text>
    </comment>
    <comment ref="BL6" authorId="0" shapeId="0" xr:uid="{F8EF6EEB-ADE4-495C-872B-0F316F330F86}">
      <text>
        <r>
          <rPr>
            <b/>
            <sz val="9"/>
            <color indexed="81"/>
            <rFont val="Tahoma"/>
            <family val="2"/>
          </rPr>
          <t>Francisco Frésard:</t>
        </r>
        <r>
          <rPr>
            <sz val="9"/>
            <color indexed="81"/>
            <rFont val="Tahoma"/>
            <family val="2"/>
          </rPr>
          <t xml:space="preserve">
CO2 equivalentes mínimos dejados de emitir en bus. WTW.</t>
        </r>
      </text>
    </comment>
    <comment ref="BM6" authorId="0" shapeId="0" xr:uid="{6D7F3335-1A09-4470-9E5B-A64C6ECD518B}">
      <text>
        <r>
          <rPr>
            <b/>
            <sz val="9"/>
            <color indexed="81"/>
            <rFont val="Tahoma"/>
            <family val="2"/>
          </rPr>
          <t>Francisco Frésard:</t>
        </r>
        <r>
          <rPr>
            <sz val="9"/>
            <color indexed="81"/>
            <rFont val="Tahoma"/>
            <family val="2"/>
          </rPr>
          <t xml:space="preserve">
CO2 equivalentes medios dejados de emitir en auto. WTW</t>
        </r>
      </text>
    </comment>
    <comment ref="BN6" authorId="0" shapeId="0" xr:uid="{3CD19636-86C2-45A8-A206-08ADFCB2CACD}">
      <text>
        <r>
          <rPr>
            <b/>
            <sz val="9"/>
            <color indexed="81"/>
            <rFont val="Tahoma"/>
            <family val="2"/>
          </rPr>
          <t>Francisco Frésard:</t>
        </r>
        <r>
          <rPr>
            <sz val="9"/>
            <color indexed="81"/>
            <rFont val="Tahoma"/>
            <family val="2"/>
          </rPr>
          <t xml:space="preserve">
CO2 equivalentes mínimos dejados de emitir en bus. WTW.</t>
        </r>
      </text>
    </comment>
    <comment ref="BO6" authorId="0" shapeId="0" xr:uid="{5BCD4111-3816-4DB3-AEA3-51DCCB996F5D}">
      <text>
        <r>
          <rPr>
            <b/>
            <sz val="9"/>
            <color indexed="81"/>
            <rFont val="Tahoma"/>
            <family val="2"/>
          </rPr>
          <t>Francisco Frésard:</t>
        </r>
        <r>
          <rPr>
            <sz val="9"/>
            <color indexed="81"/>
            <rFont val="Tahoma"/>
            <family val="2"/>
          </rPr>
          <t xml:space="preserve">
CO2 equivalentes máximos dejados de emitir en auto. WTW</t>
        </r>
      </text>
    </comment>
    <comment ref="BP6" authorId="0" shapeId="0" xr:uid="{AF6121B8-5256-4176-97AF-9E0A60EE3BF6}">
      <text>
        <r>
          <rPr>
            <b/>
            <sz val="9"/>
            <color indexed="81"/>
            <rFont val="Tahoma"/>
            <family val="2"/>
          </rPr>
          <t>Francisco Frésard:</t>
        </r>
        <r>
          <rPr>
            <sz val="9"/>
            <color indexed="81"/>
            <rFont val="Tahoma"/>
            <family val="2"/>
          </rPr>
          <t xml:space="preserve">
CO2 equivalentes máximos dejados de emitir en bus. WTW.</t>
        </r>
      </text>
    </comment>
    <comment ref="BQ6" authorId="0" shapeId="0" xr:uid="{65F738AF-F907-42AC-84EA-5F55C1473B54}">
      <text>
        <r>
          <rPr>
            <b/>
            <sz val="9"/>
            <color indexed="81"/>
            <rFont val="Tahoma"/>
            <family val="2"/>
          </rPr>
          <t>Francisco Frésard:</t>
        </r>
        <r>
          <rPr>
            <sz val="9"/>
            <color indexed="81"/>
            <rFont val="Tahoma"/>
            <family val="2"/>
          </rPr>
          <t xml:space="preserve">
CO2 mínimos dejados de emitir en auto.</t>
        </r>
      </text>
    </comment>
    <comment ref="BR6" authorId="0" shapeId="0" xr:uid="{8F71C5D8-75A6-4D72-B421-2F15B0A1542F}">
      <text>
        <r>
          <rPr>
            <b/>
            <sz val="9"/>
            <color indexed="81"/>
            <rFont val="Tahoma"/>
            <family val="2"/>
          </rPr>
          <t>Francisco Frésard:</t>
        </r>
        <r>
          <rPr>
            <sz val="9"/>
            <color indexed="81"/>
            <rFont val="Tahoma"/>
            <family val="2"/>
          </rPr>
          <t xml:space="preserve">
CO2 mínimos dejados de emitir en bus.</t>
        </r>
      </text>
    </comment>
    <comment ref="BW6" authorId="0" shapeId="0" xr:uid="{990844E8-141B-4966-85C7-D637DE7C0CD0}">
      <text>
        <r>
          <rPr>
            <b/>
            <sz val="9"/>
            <color indexed="81"/>
            <rFont val="Tahoma"/>
            <family val="2"/>
          </rPr>
          <t>Francisco Frésard:</t>
        </r>
        <r>
          <rPr>
            <sz val="9"/>
            <color indexed="81"/>
            <rFont val="Tahoma"/>
            <family val="2"/>
          </rPr>
          <t xml:space="preserve">
CH4 mínimos dejados de emitir en auto.</t>
        </r>
      </text>
    </comment>
    <comment ref="BX6" authorId="0" shapeId="0" xr:uid="{7AD3D368-457D-4877-A0BF-F5C63CB26A9F}">
      <text>
        <r>
          <rPr>
            <b/>
            <sz val="9"/>
            <color indexed="81"/>
            <rFont val="Tahoma"/>
            <family val="2"/>
          </rPr>
          <t>Francisco Frésard:</t>
        </r>
        <r>
          <rPr>
            <sz val="9"/>
            <color indexed="81"/>
            <rFont val="Tahoma"/>
            <family val="2"/>
          </rPr>
          <t xml:space="preserve">
CH4 mínimos dejados de emitir en bus.</t>
        </r>
      </text>
    </comment>
    <comment ref="CC6" authorId="0" shapeId="0" xr:uid="{D0724B9C-576D-4C48-AF5A-2B9B3CD43132}">
      <text>
        <r>
          <rPr>
            <b/>
            <sz val="9"/>
            <color indexed="81"/>
            <rFont val="Tahoma"/>
            <family val="2"/>
          </rPr>
          <t>Francisco Frésard:</t>
        </r>
        <r>
          <rPr>
            <sz val="9"/>
            <color indexed="81"/>
            <rFont val="Tahoma"/>
            <family val="2"/>
          </rPr>
          <t xml:space="preserve">
N2O mínimos dejados de emitir en auto.</t>
        </r>
      </text>
    </comment>
    <comment ref="CD6" authorId="0" shapeId="0" xr:uid="{F830E359-AB07-4D47-A36B-572D91C2143D}">
      <text>
        <r>
          <rPr>
            <b/>
            <sz val="9"/>
            <color indexed="81"/>
            <rFont val="Tahoma"/>
            <family val="2"/>
          </rPr>
          <t>Francisco Frésard:</t>
        </r>
        <r>
          <rPr>
            <sz val="9"/>
            <color indexed="81"/>
            <rFont val="Tahoma"/>
            <family val="2"/>
          </rPr>
          <t xml:space="preserve">
N2O mínimos dejados de emitir en bus.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Francisco Frésard</author>
  </authors>
  <commentList>
    <comment ref="V4" authorId="0" shapeId="0" xr:uid="{C8E6B83B-B34F-40D7-9A26-746376D8A66F}">
      <text>
        <r>
          <rPr>
            <b/>
            <sz val="9"/>
            <color indexed="81"/>
            <rFont val="Tahoma"/>
            <family val="2"/>
          </rPr>
          <t>Francisco Frésard:</t>
        </r>
        <r>
          <rPr>
            <sz val="9"/>
            <color indexed="81"/>
            <rFont val="Tahoma"/>
            <family val="2"/>
          </rPr>
          <t xml:space="preserve">
Modelos de elección de ruta (Logit binario) en base a los elementos de sus funciones de utilidad que efectivamente varían a este nivel (elegir ruta). A este nivel no entran las constantes modales, ni la pendiente de la rutas (que se han supuesto iguales). El parámetro estructural asociado a este nido es phi2=0,3.</t>
        </r>
      </text>
    </comment>
    <comment ref="Z4" authorId="0" shapeId="0" xr:uid="{50BD3623-385C-43CD-AB7D-88C26A47DA00}">
      <text>
        <r>
          <rPr>
            <b/>
            <sz val="9"/>
            <color indexed="81"/>
            <rFont val="Tahoma"/>
            <family val="2"/>
          </rPr>
          <t>Francisco Frésard:</t>
        </r>
        <r>
          <rPr>
            <sz val="9"/>
            <color indexed="81"/>
            <rFont val="Tahoma"/>
            <family val="2"/>
          </rPr>
          <t xml:space="preserve">
Modelos de elección de modo. Funciones de utilidad para elegir el modo de viaje entre cada par i-j.</t>
        </r>
      </text>
    </comment>
    <comment ref="AD4" authorId="0" shapeId="0" xr:uid="{1F79453F-C02A-411F-94BA-C0E624263037}">
      <text>
        <r>
          <rPr>
            <b/>
            <sz val="9"/>
            <color indexed="81"/>
            <rFont val="Tahoma"/>
            <family val="2"/>
          </rPr>
          <t>Francisco Frésard:</t>
        </r>
        <r>
          <rPr>
            <sz val="9"/>
            <color indexed="81"/>
            <rFont val="Tahoma"/>
            <family val="2"/>
          </rPr>
          <t xml:space="preserve">
Modelos de elección de modo. A este nivel se debe ingresar las variables que no afectaban la elección de ruta (porque eran comunes), pero que sí afectan la elección de modo. Además, se debe considerar el parámetro estructural del segundo conjunto de nidos, estimado phi_1=0,8.</t>
        </r>
      </text>
    </comment>
    <comment ref="AI4" authorId="0" shapeId="0" xr:uid="{C046C04B-9EDE-409A-B9FB-FDFFE6A849A4}">
      <text>
        <r>
          <rPr>
            <b/>
            <sz val="9"/>
            <color indexed="81"/>
            <rFont val="Tahoma"/>
            <family val="2"/>
          </rPr>
          <t>Francisco Frésard:</t>
        </r>
        <r>
          <rPr>
            <sz val="9"/>
            <color indexed="81"/>
            <rFont val="Tahoma"/>
            <family val="2"/>
          </rPr>
          <t xml:space="preserve">
Modelos de elección de ruta (Logit binario) en base a los elementos de sus funciones de utilidad que efectivamente varían a este nivel (elegir ruta). A este nivel no entran las constantes modales, ni la pendiente de la rutas (que se han supuesto iguales). El parámetro estructural asociado a este nido es phi2=0,3.</t>
        </r>
      </text>
    </comment>
    <comment ref="AV4" authorId="0" shapeId="0" xr:uid="{4AF2E30C-A9C2-4161-AC02-B4321DDE7189}">
      <text>
        <r>
          <rPr>
            <b/>
            <sz val="9"/>
            <color indexed="81"/>
            <rFont val="Tahoma"/>
            <family val="2"/>
          </rPr>
          <t>Francisco Frésard:</t>
        </r>
        <r>
          <rPr>
            <sz val="9"/>
            <color indexed="81"/>
            <rFont val="Tahoma"/>
            <family val="2"/>
          </rPr>
          <t xml:space="preserve">
Modelos de elección de modo. Funciones de utilidad para elegir el modo de viaje entre cada par i-j.</t>
        </r>
      </text>
    </comment>
    <comment ref="AZ4" authorId="0" shapeId="0" xr:uid="{196E0416-F4C5-41A5-981E-2DD27ADC04F3}">
      <text>
        <r>
          <rPr>
            <b/>
            <sz val="9"/>
            <color indexed="81"/>
            <rFont val="Tahoma"/>
            <family val="2"/>
          </rPr>
          <t>Francisco Frésard:</t>
        </r>
        <r>
          <rPr>
            <sz val="9"/>
            <color indexed="81"/>
            <rFont val="Tahoma"/>
            <family val="2"/>
          </rPr>
          <t xml:space="preserve">
Modelos de elección de modo. A este nivel se debe ingresar las variables que no afectaban la elección de ruta (porque eran comunes), pero que sí afectan la elección de modo. Además, se debe considerar el parámetro estructural del segundo conjunto de nidos, estimado phi_1=0,8.</t>
        </r>
      </text>
    </comment>
    <comment ref="F6" authorId="0" shapeId="0" xr:uid="{1AFFB9CF-8330-45E9-B149-95D5526CCF26}">
      <text>
        <r>
          <rPr>
            <b/>
            <sz val="9"/>
            <color indexed="81"/>
            <rFont val="Tahoma"/>
            <family val="2"/>
          </rPr>
          <t>Francisco Frésard:</t>
        </r>
        <r>
          <rPr>
            <sz val="9"/>
            <color indexed="81"/>
            <rFont val="Tahoma"/>
            <family val="2"/>
          </rPr>
          <t xml:space="preserve">
Distancia entre centroides del par OD. No necesariamente debiera ser fija por modo, sería ideal que fuere especifica al modo.</t>
        </r>
      </text>
    </comment>
    <comment ref="M6" authorId="0" shapeId="0" xr:uid="{DB38420B-E0E3-4187-8032-EBADADE99DF8}">
      <text>
        <r>
          <rPr>
            <b/>
            <sz val="9"/>
            <color indexed="81"/>
            <rFont val="Tahoma"/>
            <family val="2"/>
          </rPr>
          <t>Francisco Frésard:</t>
        </r>
        <r>
          <rPr>
            <sz val="9"/>
            <color indexed="81"/>
            <rFont val="Tahoma"/>
            <family val="2"/>
          </rPr>
          <t xml:space="preserve">
Provienen de la calibración de los tres modelos de elección (Ruta, Modo y Destino). Ver Columna AL. Acá solo se aplica el factor Temporada, posteriormente, se aplican en el cálculo de utilidades.</t>
        </r>
      </text>
    </comment>
    <comment ref="W6" authorId="0" shapeId="0" xr:uid="{D9039C48-0890-40AA-B0D9-A7182407B321}">
      <text>
        <r>
          <rPr>
            <b/>
            <sz val="9"/>
            <color indexed="81"/>
            <rFont val="Tahoma"/>
            <family val="2"/>
          </rPr>
          <t>Francisco Frésard:</t>
        </r>
        <r>
          <rPr>
            <sz val="9"/>
            <color indexed="81"/>
            <rFont val="Tahoma"/>
            <family val="2"/>
          </rPr>
          <t xml:space="preserve">
A este nivel en este modo no entra el tiempo de acceso ni la tarifa de bus ya que estos atributos tienen el mismo valor en ambas alternativas.</t>
        </r>
      </text>
    </comment>
    <comment ref="X6" authorId="0" shapeId="0" xr:uid="{CFC4AFB3-FACC-4CF9-AB4C-E9DAE879AA76}">
      <text>
        <r>
          <rPr>
            <b/>
            <sz val="9"/>
            <color indexed="81"/>
            <rFont val="Tahoma"/>
            <family val="2"/>
          </rPr>
          <t>Francisco Frésard:</t>
        </r>
        <r>
          <rPr>
            <sz val="9"/>
            <color indexed="81"/>
            <rFont val="Tahoma"/>
            <family val="2"/>
          </rPr>
          <t xml:space="preserve">
A este nivel en este modo no entra la pendiente de las rutas en comparación ya que este atributo tienen el mismo valor en ambas alternativas. Aunque podrían ser levemente diferentes el efecto pendiente está considerado en la variable tiempo (a través de la velocidad).</t>
        </r>
      </text>
    </comment>
    <comment ref="Y6" authorId="0" shapeId="0" xr:uid="{4F2F5454-05B5-46C9-AD5E-0467B5A72773}">
      <text>
        <r>
          <rPr>
            <b/>
            <sz val="9"/>
            <color indexed="81"/>
            <rFont val="Tahoma"/>
            <family val="2"/>
          </rPr>
          <t>Francisco Frésard:</t>
        </r>
        <r>
          <rPr>
            <sz val="9"/>
            <color indexed="81"/>
            <rFont val="Tahoma"/>
            <family val="2"/>
          </rPr>
          <t xml:space="preserve">
Su probabilidad será  siempre 1 porque elige siempre la ruta más fácil.</t>
        </r>
      </text>
    </comment>
    <comment ref="AC6" authorId="0" shapeId="0" xr:uid="{66A49E90-6E12-4F00-AF27-D2761C3DBBA0}">
      <text>
        <r>
          <rPr>
            <b/>
            <sz val="9"/>
            <color indexed="81"/>
            <rFont val="Tahoma"/>
            <family val="2"/>
          </rPr>
          <t>Francisco Frésard:</t>
        </r>
        <r>
          <rPr>
            <sz val="9"/>
            <color indexed="81"/>
            <rFont val="Tahoma"/>
            <family val="2"/>
          </rPr>
          <t xml:space="preserve">
Denominador de la probabilidad de elección de Modo.</t>
        </r>
      </text>
    </comment>
    <comment ref="AI6" authorId="0" shapeId="0" xr:uid="{C3954032-0780-420B-987B-EAFCCAB08F41}">
      <text>
        <r>
          <rPr>
            <b/>
            <sz val="9"/>
            <color indexed="81"/>
            <rFont val="Tahoma"/>
            <family val="2"/>
          </rPr>
          <t>Francisco Frésard:</t>
        </r>
        <r>
          <rPr>
            <sz val="9"/>
            <color indexed="81"/>
            <rFont val="Tahoma"/>
            <family val="2"/>
          </rPr>
          <t xml:space="preserve">
Utilidades máximas esperadas asociadas a cada par O-D. En este caso ya está multiplicada por el factor estructural del nivel superior phi_1=0,8.</t>
        </r>
      </text>
    </comment>
    <comment ref="AJ6" authorId="0" shapeId="0" xr:uid="{047104FB-5115-469D-A4F2-A12A141EE3A2}">
      <text>
        <r>
          <rPr>
            <b/>
            <sz val="9"/>
            <color indexed="81"/>
            <rFont val="Tahoma"/>
            <family val="2"/>
          </rPr>
          <t>Francisco Frésard:</t>
        </r>
        <r>
          <rPr>
            <sz val="9"/>
            <color indexed="81"/>
            <rFont val="Tahoma"/>
            <family val="2"/>
          </rPr>
          <t xml:space="preserve">
Probabilidad de viajar desde el Origen i al Destino j.</t>
        </r>
      </text>
    </comment>
    <comment ref="AK6" authorId="0" shapeId="0" xr:uid="{2E46D7FB-16A5-4951-8A1F-D7B59EE5E077}">
      <text>
        <r>
          <rPr>
            <b/>
            <sz val="9"/>
            <color indexed="81"/>
            <rFont val="Tahoma"/>
            <family val="2"/>
          </rPr>
          <t>Francisco Frésard:</t>
        </r>
        <r>
          <rPr>
            <sz val="9"/>
            <color indexed="81"/>
            <rFont val="Tahoma"/>
            <family val="2"/>
          </rPr>
          <t xml:space="preserve">
Viajes diarios desde el Origen i al Destino j. Se debe multiplicar la  probabilidad (Pij) anterior por el número de viajes generados en la zona origen del par.</t>
        </r>
      </text>
    </comment>
    <comment ref="AT6" authorId="0" shapeId="0" xr:uid="{FEFD7C8D-101D-4144-A3B5-2C43529B34CB}">
      <text>
        <r>
          <rPr>
            <b/>
            <sz val="9"/>
            <color indexed="81"/>
            <rFont val="Tahoma"/>
            <family val="2"/>
          </rPr>
          <t>Francisco Frésard:</t>
        </r>
        <r>
          <rPr>
            <sz val="9"/>
            <color indexed="81"/>
            <rFont val="Tahoma"/>
            <family val="2"/>
          </rPr>
          <t xml:space="preserve">
Sin proyecto es 1 porque hay inseguridad. Con proyecto es 0.</t>
        </r>
      </text>
    </comment>
    <comment ref="AU6" authorId="0" shapeId="0" xr:uid="{971C2074-49B9-4D45-951A-DAB9652654FC}">
      <text>
        <r>
          <rPr>
            <b/>
            <sz val="9"/>
            <color indexed="81"/>
            <rFont val="Tahoma"/>
            <family val="2"/>
          </rPr>
          <t>Francisco Frésard:</t>
        </r>
        <r>
          <rPr>
            <sz val="9"/>
            <color indexed="81"/>
            <rFont val="Tahoma"/>
            <family val="2"/>
          </rPr>
          <t xml:space="preserve">
Sin proyecto es 0 -se activa con Nada- porque no hay infraestructura ciclista. Luego, 0,5 si es Pintada, y 1.0 si es Física. </t>
        </r>
      </text>
    </comment>
    <comment ref="AY6" authorId="0" shapeId="0" xr:uid="{A041502D-B198-40F3-94E6-D38DB1969913}">
      <text>
        <r>
          <rPr>
            <b/>
            <sz val="9"/>
            <color indexed="81"/>
            <rFont val="Tahoma"/>
            <family val="2"/>
          </rPr>
          <t>Francisco Frésard:</t>
        </r>
        <r>
          <rPr>
            <sz val="9"/>
            <color indexed="81"/>
            <rFont val="Tahoma"/>
            <family val="2"/>
          </rPr>
          <t xml:space="preserve">
Denominador de la probabilidad de elección de Modo.</t>
        </r>
      </text>
    </comment>
    <comment ref="BE6" authorId="0" shapeId="0" xr:uid="{FA71E592-293D-454F-8C95-8C2715543E33}">
      <text>
        <r>
          <rPr>
            <b/>
            <sz val="9"/>
            <color indexed="81"/>
            <rFont val="Tahoma"/>
            <family val="2"/>
          </rPr>
          <t>Francisco Frésard:</t>
        </r>
        <r>
          <rPr>
            <sz val="9"/>
            <color indexed="81"/>
            <rFont val="Tahoma"/>
            <family val="2"/>
          </rPr>
          <t xml:space="preserve">
Proporción del "no-bici" atribuida a cada modo en base: Sm_m = P_m_base / (1 − P_bike_base).</t>
        </r>
      </text>
    </comment>
    <comment ref="BJ6" authorId="0" shapeId="0" xr:uid="{FDB0D335-9850-46A1-BE42-1399C0658F1B}">
      <text>
        <r>
          <rPr>
            <b/>
            <sz val="9"/>
            <color indexed="81"/>
            <rFont val="Tahoma"/>
            <family val="2"/>
          </rPr>
          <t>Francisco Frésard:</t>
        </r>
        <r>
          <rPr>
            <sz val="9"/>
            <color indexed="81"/>
            <rFont val="Tahoma"/>
            <family val="2"/>
          </rPr>
          <t xml:space="preserve">
Viajes/día nuevos en bici. DeltaP_bike * Tij_estacional</t>
        </r>
      </text>
    </comment>
    <comment ref="BK6" authorId="0" shapeId="0" xr:uid="{A8D1A9D1-A21A-415A-9507-8F9A6686437E}">
      <text>
        <r>
          <rPr>
            <b/>
            <sz val="9"/>
            <color indexed="81"/>
            <rFont val="Tahoma"/>
            <family val="2"/>
          </rPr>
          <t>Francisco Frésard:</t>
        </r>
        <r>
          <rPr>
            <sz val="9"/>
            <color indexed="81"/>
            <rFont val="Tahoma"/>
            <family val="2"/>
          </rPr>
          <t xml:space="preserve">
Viajes/día desde auto que pasan a bici.</t>
        </r>
      </text>
    </comment>
    <comment ref="BL6" authorId="0" shapeId="0" xr:uid="{E134C127-F06B-4658-97B5-04ADABBA46B4}">
      <text>
        <r>
          <rPr>
            <b/>
            <sz val="9"/>
            <color indexed="81"/>
            <rFont val="Tahoma"/>
            <family val="2"/>
          </rPr>
          <t>Francisco Frésard:</t>
        </r>
        <r>
          <rPr>
            <sz val="9"/>
            <color indexed="81"/>
            <rFont val="Tahoma"/>
            <family val="2"/>
          </rPr>
          <t xml:space="preserve">
Viajes/día desde bus que pasan a bici.</t>
        </r>
      </text>
    </comment>
    <comment ref="BM6" authorId="0" shapeId="0" xr:uid="{0690E938-E919-44BE-B14D-A0ADF14FDDF9}">
      <text>
        <r>
          <rPr>
            <b/>
            <sz val="9"/>
            <color indexed="81"/>
            <rFont val="Tahoma"/>
            <family val="2"/>
          </rPr>
          <t>Francisco Frésard:</t>
        </r>
        <r>
          <rPr>
            <sz val="9"/>
            <color indexed="81"/>
            <rFont val="Tahoma"/>
            <family val="2"/>
          </rPr>
          <t xml:space="preserve">
Viajes/día desde caminata que pasan a bici.</t>
        </r>
      </text>
    </comment>
    <comment ref="BN6" authorId="0" shapeId="0" xr:uid="{8448EFF7-7322-44D7-A487-A865B9020BA8}">
      <text>
        <r>
          <rPr>
            <b/>
            <sz val="9"/>
            <color indexed="81"/>
            <rFont val="Tahoma"/>
            <family val="2"/>
          </rPr>
          <t>Francisco Frésard:</t>
        </r>
        <r>
          <rPr>
            <sz val="9"/>
            <color indexed="81"/>
            <rFont val="Tahoma"/>
            <family val="2"/>
          </rPr>
          <t xml:space="preserve">
VKT-temporada nuevos en bici. Q_nuevo_bike * Distancia * días</t>
        </r>
      </text>
    </comment>
    <comment ref="BO6" authorId="0" shapeId="0" xr:uid="{205E9A5B-D41E-4123-8E92-F4616480E19E}">
      <text>
        <r>
          <rPr>
            <b/>
            <sz val="9"/>
            <color indexed="81"/>
            <rFont val="Tahoma"/>
            <family val="2"/>
          </rPr>
          <t>Francisco Frésard:</t>
        </r>
        <r>
          <rPr>
            <sz val="9"/>
            <color indexed="81"/>
            <rFont val="Tahoma"/>
            <family val="2"/>
          </rPr>
          <t xml:space="preserve">
VKT-temporada  evitados desde auto que pasan a bici.</t>
        </r>
      </text>
    </comment>
    <comment ref="BR6" authorId="0" shapeId="0" xr:uid="{E0A6AF7D-4B66-4850-A69F-50C267805550}">
      <text>
        <r>
          <rPr>
            <b/>
            <sz val="9"/>
            <color indexed="81"/>
            <rFont val="Tahoma"/>
            <family val="2"/>
          </rPr>
          <t>Francisco Frésard:</t>
        </r>
        <r>
          <rPr>
            <sz val="9"/>
            <color indexed="81"/>
            <rFont val="Tahoma"/>
            <family val="2"/>
          </rPr>
          <t xml:space="preserve">
CO2 equivalentes mínimos dejados de emitir en auto. WTW</t>
        </r>
      </text>
    </comment>
    <comment ref="BS6" authorId="0" shapeId="0" xr:uid="{E4CF3CEE-FA3E-49F0-BFC1-61A3129AD140}">
      <text>
        <r>
          <rPr>
            <b/>
            <sz val="9"/>
            <color indexed="81"/>
            <rFont val="Tahoma"/>
            <family val="2"/>
          </rPr>
          <t>Francisco Frésard:</t>
        </r>
        <r>
          <rPr>
            <sz val="9"/>
            <color indexed="81"/>
            <rFont val="Tahoma"/>
            <family val="2"/>
          </rPr>
          <t xml:space="preserve">
CO2 equivalentes mínimos dejados de emitir en bus. WTW.</t>
        </r>
      </text>
    </comment>
    <comment ref="BT6" authorId="0" shapeId="0" xr:uid="{F8B5B3D8-B460-46E6-BEB6-D6821E8C966B}">
      <text>
        <r>
          <rPr>
            <b/>
            <sz val="9"/>
            <color indexed="81"/>
            <rFont val="Tahoma"/>
            <family val="2"/>
          </rPr>
          <t>Francisco Frésard:</t>
        </r>
        <r>
          <rPr>
            <sz val="9"/>
            <color indexed="81"/>
            <rFont val="Tahoma"/>
            <family val="2"/>
          </rPr>
          <t xml:space="preserve">
CO2 equivalentes medios dejados de emitir en auto. WTW</t>
        </r>
      </text>
    </comment>
    <comment ref="BU6" authorId="0" shapeId="0" xr:uid="{83998DDA-2A69-43DD-9A53-56D58BA01C4B}">
      <text>
        <r>
          <rPr>
            <b/>
            <sz val="9"/>
            <color indexed="81"/>
            <rFont val="Tahoma"/>
            <family val="2"/>
          </rPr>
          <t>Francisco Frésard:</t>
        </r>
        <r>
          <rPr>
            <sz val="9"/>
            <color indexed="81"/>
            <rFont val="Tahoma"/>
            <family val="2"/>
          </rPr>
          <t xml:space="preserve">
CO2 equivalentes mínimos dejados de emitir en bus. WTW.</t>
        </r>
      </text>
    </comment>
    <comment ref="BV6" authorId="0" shapeId="0" xr:uid="{C89AC200-0BC6-4FF6-A529-A50EEEA0E144}">
      <text>
        <r>
          <rPr>
            <b/>
            <sz val="9"/>
            <color indexed="81"/>
            <rFont val="Tahoma"/>
            <family val="2"/>
          </rPr>
          <t>Francisco Frésard:</t>
        </r>
        <r>
          <rPr>
            <sz val="9"/>
            <color indexed="81"/>
            <rFont val="Tahoma"/>
            <family val="2"/>
          </rPr>
          <t xml:space="preserve">
CO2 equivalentes máximos dejados de emitir en auto. WTW</t>
        </r>
      </text>
    </comment>
    <comment ref="BW6" authorId="0" shapeId="0" xr:uid="{329F39E7-18F2-4454-B300-29D432949EC3}">
      <text>
        <r>
          <rPr>
            <b/>
            <sz val="9"/>
            <color indexed="81"/>
            <rFont val="Tahoma"/>
            <family val="2"/>
          </rPr>
          <t>Francisco Frésard:</t>
        </r>
        <r>
          <rPr>
            <sz val="9"/>
            <color indexed="81"/>
            <rFont val="Tahoma"/>
            <family val="2"/>
          </rPr>
          <t xml:space="preserve">
CO2 equivalentes máximos dejados de emitir en bus. WTW.</t>
        </r>
      </text>
    </comment>
    <comment ref="BX6" authorId="0" shapeId="0" xr:uid="{70BB4CCA-B14D-433B-8552-43074BA846DC}">
      <text>
        <r>
          <rPr>
            <b/>
            <sz val="9"/>
            <color indexed="81"/>
            <rFont val="Tahoma"/>
            <family val="2"/>
          </rPr>
          <t>Francisco Frésard:</t>
        </r>
        <r>
          <rPr>
            <sz val="9"/>
            <color indexed="81"/>
            <rFont val="Tahoma"/>
            <family val="2"/>
          </rPr>
          <t xml:space="preserve">
CO2 mínimos dejados de emitir en auto.</t>
        </r>
      </text>
    </comment>
    <comment ref="BY6" authorId="0" shapeId="0" xr:uid="{28636F3B-838A-4F55-B368-D9C1278294C6}">
      <text>
        <r>
          <rPr>
            <b/>
            <sz val="9"/>
            <color indexed="81"/>
            <rFont val="Tahoma"/>
            <family val="2"/>
          </rPr>
          <t>Francisco Frésard:</t>
        </r>
        <r>
          <rPr>
            <sz val="9"/>
            <color indexed="81"/>
            <rFont val="Tahoma"/>
            <family val="2"/>
          </rPr>
          <t xml:space="preserve">
CO2 mínimos dejados de emitir en bus.</t>
        </r>
      </text>
    </comment>
    <comment ref="CD6" authorId="0" shapeId="0" xr:uid="{E9CAAD68-7DB8-47B6-9076-93CE31F11AE0}">
      <text>
        <r>
          <rPr>
            <b/>
            <sz val="9"/>
            <color indexed="81"/>
            <rFont val="Tahoma"/>
            <family val="2"/>
          </rPr>
          <t>Francisco Frésard:</t>
        </r>
        <r>
          <rPr>
            <sz val="9"/>
            <color indexed="81"/>
            <rFont val="Tahoma"/>
            <family val="2"/>
          </rPr>
          <t xml:space="preserve">
CH4 mínimos dejados de emitir en auto.</t>
        </r>
      </text>
    </comment>
    <comment ref="CE6" authorId="0" shapeId="0" xr:uid="{604D3EA7-9F25-4D01-BC64-3BB223542FCF}">
      <text>
        <r>
          <rPr>
            <b/>
            <sz val="9"/>
            <color indexed="81"/>
            <rFont val="Tahoma"/>
            <family val="2"/>
          </rPr>
          <t>Francisco Frésard:</t>
        </r>
        <r>
          <rPr>
            <sz val="9"/>
            <color indexed="81"/>
            <rFont val="Tahoma"/>
            <family val="2"/>
          </rPr>
          <t xml:space="preserve">
CH4 mínimos dejados de emitir en bus.</t>
        </r>
      </text>
    </comment>
    <comment ref="CJ6" authorId="0" shapeId="0" xr:uid="{514C7423-7D2E-4DF7-8287-A4CDBC77D52E}">
      <text>
        <r>
          <rPr>
            <b/>
            <sz val="9"/>
            <color indexed="81"/>
            <rFont val="Tahoma"/>
            <family val="2"/>
          </rPr>
          <t>Francisco Frésard:</t>
        </r>
        <r>
          <rPr>
            <sz val="9"/>
            <color indexed="81"/>
            <rFont val="Tahoma"/>
            <family val="2"/>
          </rPr>
          <t xml:space="preserve">
N2O mínimos dejados de emitir en auto.</t>
        </r>
      </text>
    </comment>
    <comment ref="CK6" authorId="0" shapeId="0" xr:uid="{98DFF2CE-1F18-4841-B8BF-32D1DB0023C2}">
      <text>
        <r>
          <rPr>
            <b/>
            <sz val="9"/>
            <color indexed="81"/>
            <rFont val="Tahoma"/>
            <family val="2"/>
          </rPr>
          <t>Francisco Frésard:</t>
        </r>
        <r>
          <rPr>
            <sz val="9"/>
            <color indexed="81"/>
            <rFont val="Tahoma"/>
            <family val="2"/>
          </rPr>
          <t xml:space="preserve">
N2O mínimos dejados de emitir en bus.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D1636B5-B188-4F3D-B323-A20E3B91769E}" keepAlive="1" name="Consulta - clean-text" description="Conexión a la consulta 'clean-text' en el libro." type="5" refreshedVersion="8" background="1" saveData="1">
    <dbPr connection="Provider=Microsoft.Mashup.OleDb.1;Data Source=$Workbook$;Location=clean-text;Extended Properties=&quot;&quot;" command="SELECT * FROM [clean-text]"/>
  </connection>
  <connection id="2" xr16:uid="{6B6C52C9-EA97-4951-9072-9E66A19A6DDB}" keepAlive="1" name="Consulta - clean-text (10)" description="Conexión a la consulta 'clean-text (10)' en el libro." type="5" refreshedVersion="8" background="1" saveData="1">
    <dbPr connection="Provider=Microsoft.Mashup.OleDb.1;Data Source=$Workbook$;Location=&quot;clean-text (10)&quot;;Extended Properties=&quot;&quot;" command="SELECT * FROM [clean-text (10)]"/>
  </connection>
  <connection id="3" xr16:uid="{8A327179-D0A2-4537-BFC9-10490D7C14BE}" keepAlive="1" name="Consulta - clean-text (11)" description="Conexión a la consulta 'clean-text (11)' en el libro." type="5" refreshedVersion="0" background="1">
    <dbPr connection="Provider=Microsoft.Mashup.OleDb.1;Data Source=$Workbook$;Location=&quot;clean-text (11)&quot;;Extended Properties=&quot;&quot;" command="SELECT * FROM [clean-text (11)]"/>
  </connection>
  <connection id="4" xr16:uid="{596B977B-706A-4243-AF57-AA070B5E8D51}" keepAlive="1" name="Consulta - clean-text (12)" description="Conexión a la consulta 'clean-text (12)' en el libro." type="5" refreshedVersion="0" background="1">
    <dbPr connection="Provider=Microsoft.Mashup.OleDb.1;Data Source=$Workbook$;Location=&quot;clean-text (12)&quot;;Extended Properties=&quot;&quot;" command="SELECT * FROM [clean-text (12)]"/>
  </connection>
  <connection id="5" xr16:uid="{92C2E5CB-A51C-48CF-9D8E-3529232B55A6}" keepAlive="1" name="Consulta - clean-text (13)" description="Conexión a la consulta 'clean-text (13)' en el libro." type="5" refreshedVersion="8" background="1" saveData="1">
    <dbPr connection="Provider=Microsoft.Mashup.OleDb.1;Data Source=$Workbook$;Location=&quot;clean-text (13)&quot;;Extended Properties=&quot;&quot;" command="SELECT * FROM [clean-text (13)]"/>
  </connection>
  <connection id="6" xr16:uid="{C3CE11E4-B4A0-48DA-8CD9-7BB35F948287}" keepAlive="1" name="Consulta - clean-text (14)" description="Conexión a la consulta 'clean-text (14)' en el libro." type="5" refreshedVersion="0" background="1">
    <dbPr connection="Provider=Microsoft.Mashup.OleDb.1;Data Source=$Workbook$;Location=&quot;clean-text (14)&quot;;Extended Properties=&quot;&quot;" command="SELECT * FROM [clean-text (14)]"/>
  </connection>
  <connection id="7" xr16:uid="{8267393E-22DF-4858-BDA0-0EF159B26C78}" keepAlive="1" name="Consulta - clean-text (15)" description="Conexión a la consulta 'clean-text (15)' en el libro." type="5" refreshedVersion="8" background="1" saveData="1">
    <dbPr connection="Provider=Microsoft.Mashup.OleDb.1;Data Source=$Workbook$;Location=&quot;clean-text (15)&quot;;Extended Properties=&quot;&quot;" command="SELECT * FROM [clean-text (15)]"/>
  </connection>
  <connection id="8" xr16:uid="{7DADD9BE-DEBD-447C-8E39-D40D9AF51D8C}" keepAlive="1" name="Consulta - clean-text (16)" description="Conexión a la consulta 'clean-text (16)' en el libro." type="5" refreshedVersion="8" background="1" saveData="1">
    <dbPr connection="Provider=Microsoft.Mashup.OleDb.1;Data Source=$Workbook$;Location=&quot;clean-text (16)&quot;;Extended Properties=&quot;&quot;" command="SELECT * FROM [clean-text (16)]"/>
  </connection>
  <connection id="9" xr16:uid="{28220628-1590-4050-A1B5-C589C55B5DB0}" keepAlive="1" name="Consulta - clean-text (2)" description="Conexión a la consulta 'clean-text (2)' en el libro." type="5" refreshedVersion="8" background="1" saveData="1">
    <dbPr connection="Provider=Microsoft.Mashup.OleDb.1;Data Source=$Workbook$;Location=&quot;clean-text (2)&quot;;Extended Properties=&quot;&quot;" command="SELECT * FROM [clean-text (2)]"/>
  </connection>
  <connection id="10" xr16:uid="{5B35C9DC-58E7-47DD-A6E4-64A9D4903A60}" keepAlive="1" name="Consulta - clean-text (3)" description="Conexión a la consulta 'clean-text (3)' en el libro." type="5" refreshedVersion="8" background="1" saveData="1">
    <dbPr connection="Provider=Microsoft.Mashup.OleDb.1;Data Source=$Workbook$;Location=&quot;clean-text (3)&quot;;Extended Properties=&quot;&quot;" command="SELECT * FROM [clean-text (3)]"/>
  </connection>
  <connection id="11" xr16:uid="{8652A331-E3DC-457C-AEE8-ADA3C2978D79}" keepAlive="1" name="Consulta - clean-text (4)" description="Conexión a la consulta 'clean-text (4)' en el libro." type="5" refreshedVersion="0" background="1">
    <dbPr connection="Provider=Microsoft.Mashup.OleDb.1;Data Source=$Workbook$;Location=&quot;clean-text (4)&quot;;Extended Properties=&quot;&quot;" command="SELECT * FROM [clean-text (4)]"/>
  </connection>
  <connection id="12" xr16:uid="{0FB2E487-6C02-45D4-B4C3-E16C54CB99FC}" keepAlive="1" name="Consulta - clean-text (5)" description="Conexión a la consulta 'clean-text (5)' en el libro." type="5" refreshedVersion="0" background="1">
    <dbPr connection="Provider=Microsoft.Mashup.OleDb.1;Data Source=$Workbook$;Location=&quot;clean-text (5)&quot;;Extended Properties=&quot;&quot;" command="SELECT * FROM [clean-text (5)]"/>
  </connection>
  <connection id="13" xr16:uid="{3E02053A-AD74-4C51-9E8C-5F6C84F1B96B}" keepAlive="1" name="Consulta - clean-text (6)" description="Conexión a la consulta 'clean-text (6)' en el libro." type="5" refreshedVersion="0" background="1">
    <dbPr connection="Provider=Microsoft.Mashup.OleDb.1;Data Source=$Workbook$;Location=&quot;clean-text (6)&quot;;Extended Properties=&quot;&quot;" command="SELECT * FROM [clean-text (6)]"/>
  </connection>
  <connection id="14" xr16:uid="{DE4A61D6-166C-4000-8E0E-CD036048C93F}" keepAlive="1" name="Consulta - clean-text (7)" description="Conexión a la consulta 'clean-text (7)' en el libro." type="5" refreshedVersion="8" background="1" saveData="1">
    <dbPr connection="Provider=Microsoft.Mashup.OleDb.1;Data Source=$Workbook$;Location=&quot;clean-text (7)&quot;;Extended Properties=&quot;&quot;" command="SELECT * FROM [clean-text (7)]"/>
  </connection>
  <connection id="15" xr16:uid="{F862C288-2E71-4818-B925-91126D28FBE8}" keepAlive="1" name="Consulta - clean-text (8)" description="Conexión a la consulta 'clean-text (8)' en el libro." type="5" refreshedVersion="8" background="1" saveData="1">
    <dbPr connection="Provider=Microsoft.Mashup.OleDb.1;Data Source=$Workbook$;Location=&quot;clean-text (8)&quot;;Extended Properties=&quot;&quot;" command="SELECT * FROM [clean-text (8)]"/>
  </connection>
  <connection id="16" xr16:uid="{533CEAEC-BDC4-41ED-AF56-7506CCE3F3F6}" keepAlive="1" name="Consulta - clean-text (9)" description="Conexión a la consulta 'clean-text (9)' en el libro." type="5" refreshedVersion="8" background="1" saveData="1">
    <dbPr connection="Provider=Microsoft.Mashup.OleDb.1;Data Source=$Workbook$;Location=&quot;clean-text (9)&quot;;Extended Properties=&quot;&quot;" command="SELECT * FROM [clean-text (9)]"/>
  </connection>
  <connection id="17" xr16:uid="{C208AEC8-30F4-4043-BB33-C6EF56C619C3}" keepAlive="1" name="Consulta - sintítulo1" description="Conexión a la consulta 'sintítulo1' en el libro." type="5" refreshedVersion="8" background="1" saveData="1">
    <dbPr connection="Provider=Microsoft.Mashup.OleDb.1;Data Source=$Workbook$;Location=sintítulo1;Extended Properties=&quot;&quot;" command="SELECT * FROM [sintítulo1]"/>
  </connection>
  <connection id="18" xr16:uid="{F602518A-F9BF-4D69-9D66-7D423D711632}" keepAlive="1" name="Consulta - sintítulo1 (2)" description="Conexión a la consulta 'sintítulo1 (2)' en el libro." type="5" refreshedVersion="8" background="1" saveData="1">
    <dbPr connection="Provider=Microsoft.Mashup.OleDb.1;Data Source=$Workbook$;Location=&quot;sintítulo1 (2)&quot;;Extended Properties=&quot;&quot;" command="SELECT * FROM [sintítulo1 (2)]"/>
  </connection>
  <connection id="19" xr16:uid="{F2069164-2085-4DF4-9304-4AE80B131EDC}" keepAlive="1" name="Consulta - sintítulo1 (3)" description="Conexión a la consulta 'sintítulo1 (3)' en el libro." type="5" refreshedVersion="8" background="1" saveData="1">
    <dbPr connection="Provider=Microsoft.Mashup.OleDb.1;Data Source=$Workbook$;Location=&quot;sintítulo1 (3)&quot;;Extended Properties=&quot;&quot;" command="SELECT * FROM [sintítulo1 (3)]"/>
  </connection>
  <connection id="20" xr16:uid="{7C4F9BD7-437E-4128-B707-FAD0C8FE6D0D}" keepAlive="1" name="Consulta - sintítulo1 (4)" description="Conexión a la consulta 'sintítulo1 (4)' en el libro." type="5" refreshedVersion="0" background="1">
    <dbPr connection="Provider=Microsoft.Mashup.OleDb.1;Data Source=$Workbook$;Location=&quot;sintítulo1 (4)&quot;;Extended Properties=&quot;&quot;" command="SELECT * FROM [sintítulo1 (4)]"/>
  </connection>
  <connection id="21" xr16:uid="{0B896170-FDA4-41E2-B04B-3E64E2EA9427}" keepAlive="1" name="Consulta - sintítulo1 (5)" description="Conexión a la consulta 'sintítulo1 (5)' en el libro." type="5" refreshedVersion="0" background="1">
    <dbPr connection="Provider=Microsoft.Mashup.OleDb.1;Data Source=$Workbook$;Location=&quot;sintítulo1 (5)&quot;;Extended Properties=&quot;&quot;" command="SELECT * FROM [sintítulo1 (5)]"/>
  </connection>
  <connection id="22" xr16:uid="{E4CC52A9-6265-48BB-A3E3-4228191795E0}" keepAlive="1" name="Consulta - sintítulo1 (6)" description="Conexión a la consulta 'sintítulo1 (6)' en el libro." type="5" refreshedVersion="0" background="1">
    <dbPr connection="Provider=Microsoft.Mashup.OleDb.1;Data Source=$Workbook$;Location=&quot;sintítulo1 (6)&quot;;Extended Properties=&quot;&quot;" command="SELECT * FROM [sintítulo1 (6)]"/>
  </connection>
  <connection id="23" xr16:uid="{15F166FE-68FD-4688-99C8-91E089857949}" keepAlive="1" name="Consulta - sintítulo1 (7)" description="Conexión a la consulta 'sintítulo1 (7)' en el libro." type="5" refreshedVersion="8" background="1" saveData="1">
    <dbPr connection="Provider=Microsoft.Mashup.OleDb.1;Data Source=$Workbook$;Location=&quot;sintítulo1 (7)&quot;;Extended Properties=&quot;&quot;" command="SELECT * FROM [sintítulo1 (7)]"/>
  </connection>
</connections>
</file>

<file path=xl/sharedStrings.xml><?xml version="1.0" encoding="utf-8"?>
<sst xmlns="http://schemas.openxmlformats.org/spreadsheetml/2006/main" count="1345" uniqueCount="501">
  <si>
    <t>GIZ-Programa Euroclima</t>
  </si>
  <si>
    <t>Guía para la Evaluación Integral de Proyectos de Ciclovías e Impacto en Emisiones de GEI</t>
  </si>
  <si>
    <t>Ejemplos de aplicación de los métodos considerados en la Guía</t>
  </si>
  <si>
    <t>Versión 1, mayo de 2026</t>
  </si>
  <si>
    <t>Los ejemplos desarrollados en esta planilla son una generalización de los presentados en el texto de la Guía, en tres sentidos. Primero, consideramos el año dividido en periodos invierno y verano, en que las condiciones pueden ser modificadas. Segundo, el tiempo de viaje de los modos activos depende de la pendiente de las rutas. Tercero, se muestra el detalle el cálculo de los GEI.</t>
  </si>
  <si>
    <t>Esta Planilla Excel consta de seis hojas que contienen motores de cálculo, datos y resultados:</t>
  </si>
  <si>
    <r>
      <t xml:space="preserve">1. </t>
    </r>
    <r>
      <rPr>
        <b/>
        <sz val="12"/>
        <color theme="1"/>
        <rFont val="Gill Sans MT"/>
        <family val="2"/>
      </rPr>
      <t>Léame</t>
    </r>
    <r>
      <rPr>
        <sz val="12"/>
        <color theme="1"/>
        <rFont val="Gill Sans MT"/>
        <family val="2"/>
      </rPr>
      <t>, es donde está leyendo y pretende dar una visión general de la planilla.</t>
    </r>
  </si>
  <si>
    <r>
      <t xml:space="preserve">2. </t>
    </r>
    <r>
      <rPr>
        <b/>
        <sz val="12"/>
        <color theme="1"/>
        <rFont val="Gill Sans MT"/>
        <family val="2"/>
      </rPr>
      <t>Cómo usar</t>
    </r>
    <r>
      <rPr>
        <sz val="12"/>
        <color theme="1"/>
        <rFont val="Gill Sans MT"/>
        <family val="2"/>
      </rPr>
      <t>, es una orientación a la forma de interactuar con esta planilla.</t>
    </r>
  </si>
  <si>
    <r>
      <t xml:space="preserve">3. </t>
    </r>
    <r>
      <rPr>
        <b/>
        <sz val="12"/>
        <color theme="1"/>
        <rFont val="Gill Sans MT"/>
        <family val="2"/>
      </rPr>
      <t>M1.Motor</t>
    </r>
    <r>
      <rPr>
        <sz val="12"/>
        <color theme="1"/>
        <rFont val="Gill Sans MT"/>
        <family val="2"/>
      </rPr>
      <t xml:space="preserve">, es el motor de cálculo del Método1: </t>
    </r>
    <r>
      <rPr>
        <i/>
        <sz val="12"/>
        <color theme="1"/>
        <rFont val="Gill Sans MT"/>
        <family val="2"/>
      </rPr>
      <t xml:space="preserve">Ciudades sin red ciclista significativa. </t>
    </r>
    <r>
      <rPr>
        <sz val="12"/>
        <color theme="1"/>
        <rFont val="Gill Sans MT"/>
        <family val="2"/>
      </rPr>
      <t>Acá, a diferencia de los otros métodos, el usuario puede modificar los datos y parámetros que están en la columna C (Datos).</t>
    </r>
  </si>
  <si>
    <r>
      <t xml:space="preserve">4. </t>
    </r>
    <r>
      <rPr>
        <b/>
        <sz val="12"/>
        <color theme="1"/>
        <rFont val="Gill Sans MT"/>
        <family val="2"/>
      </rPr>
      <t>M2.Motor</t>
    </r>
    <r>
      <rPr>
        <sz val="12"/>
        <color theme="1"/>
        <rFont val="Gill Sans MT"/>
        <family val="2"/>
      </rPr>
      <t xml:space="preserve">, es el motor de cálculo Método 2: </t>
    </r>
    <r>
      <rPr>
        <i/>
        <sz val="12"/>
        <color theme="1"/>
        <rFont val="Gill Sans MT"/>
        <family val="2"/>
      </rPr>
      <t>Ciudades con red ciclista existente.</t>
    </r>
  </si>
  <si>
    <r>
      <t xml:space="preserve">5. </t>
    </r>
    <r>
      <rPr>
        <b/>
        <sz val="12"/>
        <color theme="1"/>
        <rFont val="Gill Sans MT"/>
        <family val="2"/>
      </rPr>
      <t>M3.Motor</t>
    </r>
    <r>
      <rPr>
        <sz val="12"/>
        <color theme="1"/>
        <rFont val="Gill Sans MT"/>
        <family val="2"/>
      </rPr>
      <t xml:space="preserve">, es el motor de cálculo Método 3: </t>
    </r>
    <r>
      <rPr>
        <i/>
        <sz val="12"/>
        <color theme="1"/>
        <rFont val="Gill Sans MT"/>
        <family val="2"/>
      </rPr>
      <t>Ciudades con modelos agregados de transporte.</t>
    </r>
  </si>
  <si>
    <r>
      <t xml:space="preserve">6. </t>
    </r>
    <r>
      <rPr>
        <b/>
        <sz val="12"/>
        <color theme="1"/>
        <rFont val="Gill Sans MT"/>
        <family val="2"/>
      </rPr>
      <t>Datos</t>
    </r>
    <r>
      <rPr>
        <sz val="12"/>
        <color theme="1"/>
        <rFont val="Gill Sans MT"/>
        <family val="2"/>
      </rPr>
      <t>, contiene los datos y parámetros usados en los tres métodos. Todos estos datos y parámetros pueden ser modificados por el usuario para probar distintas configuraciones y políticas.</t>
    </r>
  </si>
  <si>
    <r>
      <t xml:space="preserve">7. </t>
    </r>
    <r>
      <rPr>
        <b/>
        <sz val="12"/>
        <color theme="1"/>
        <rFont val="Gill Sans MT"/>
        <family val="2"/>
      </rPr>
      <t>Resultados</t>
    </r>
    <r>
      <rPr>
        <sz val="12"/>
        <color theme="1"/>
        <rFont val="Gill Sans MT"/>
        <family val="2"/>
      </rPr>
      <t>, presenta resultados específicos de los tres métodos.</t>
    </r>
  </si>
  <si>
    <r>
      <t xml:space="preserve">NOTA: Es imperativo </t>
    </r>
    <r>
      <rPr>
        <b/>
        <sz val="12"/>
        <color rgb="FFFF0000"/>
        <rFont val="Gill Sans MT"/>
        <family val="2"/>
      </rPr>
      <t>no modificar</t>
    </r>
    <r>
      <rPr>
        <sz val="12"/>
        <color rgb="FFFF0000"/>
        <rFont val="Gill Sans MT"/>
        <family val="2"/>
      </rPr>
      <t xml:space="preserve"> las hojas de motor de cálculo</t>
    </r>
  </si>
  <si>
    <t>La figura adjunta  es una representación del área urbana considerada en el ejemplo del Método 2. En la planilla, los centroides están referidos como C=1, N=2, E=3, S=4 y O=5.</t>
  </si>
  <si>
    <r>
      <t xml:space="preserve">Antes de ejecutar esta </t>
    </r>
    <r>
      <rPr>
        <b/>
        <sz val="12"/>
        <color theme="1"/>
        <rFont val="Gill Sans MT"/>
        <family val="2"/>
      </rPr>
      <t>Planilla</t>
    </r>
    <r>
      <rPr>
        <sz val="12"/>
        <color theme="1"/>
        <rFont val="Gill Sans MT"/>
        <family val="2"/>
      </rPr>
      <t xml:space="preserve"> se recomienda revisar y entender los ejemplos contenidos en la </t>
    </r>
    <r>
      <rPr>
        <b/>
        <sz val="12"/>
        <color theme="1"/>
        <rFont val="Gill Sans MT"/>
        <family val="2"/>
      </rPr>
      <t>Guía</t>
    </r>
    <r>
      <rPr>
        <sz val="12"/>
        <color theme="1"/>
        <rFont val="Gill Sans MT"/>
        <family val="2"/>
      </rPr>
      <t xml:space="preserve">. </t>
    </r>
  </si>
  <si>
    <r>
      <t xml:space="preserve">Las hojas </t>
    </r>
    <r>
      <rPr>
        <b/>
        <sz val="12"/>
        <color theme="1"/>
        <rFont val="Gill Sans MT"/>
        <family val="2"/>
      </rPr>
      <t>Motor</t>
    </r>
    <r>
      <rPr>
        <sz val="12"/>
        <color theme="1"/>
        <rFont val="Gill Sans MT"/>
        <family val="2"/>
      </rPr>
      <t xml:space="preserve"> contienen el cálculo de cada método.</t>
    </r>
  </si>
  <si>
    <r>
      <t xml:space="preserve">Las hojas </t>
    </r>
    <r>
      <rPr>
        <b/>
        <sz val="12"/>
        <color theme="1"/>
        <rFont val="Gill Sans MT"/>
        <family val="2"/>
      </rPr>
      <t xml:space="preserve">M2.Motor y M3.Motor </t>
    </r>
    <r>
      <rPr>
        <sz val="12"/>
        <color theme="1"/>
        <rFont val="Gill Sans MT"/>
        <family val="2"/>
      </rPr>
      <t xml:space="preserve">no deben ser modificadas por el usuario. El </t>
    </r>
    <r>
      <rPr>
        <b/>
        <sz val="12"/>
        <color theme="1"/>
        <rFont val="Gill Sans MT"/>
        <family val="2"/>
      </rPr>
      <t>Método 1</t>
    </r>
    <r>
      <rPr>
        <sz val="12"/>
        <color theme="1"/>
        <rFont val="Gill Sans MT"/>
        <family val="2"/>
      </rPr>
      <t xml:space="preserve"> se opera desde la hoja </t>
    </r>
    <r>
      <rPr>
        <b/>
        <sz val="12"/>
        <color theme="1"/>
        <rFont val="Gill Sans MT"/>
        <family val="2"/>
      </rPr>
      <t>M1.Motor</t>
    </r>
    <r>
      <rPr>
        <sz val="12"/>
        <color theme="1"/>
        <rFont val="Gill Sans MT"/>
        <family val="2"/>
      </rPr>
      <t>.</t>
    </r>
  </si>
  <si>
    <r>
      <t xml:space="preserve">La hoja </t>
    </r>
    <r>
      <rPr>
        <b/>
        <sz val="12"/>
        <color theme="1"/>
        <rFont val="Gill Sans MT"/>
        <family val="2"/>
      </rPr>
      <t>Datos</t>
    </r>
    <r>
      <rPr>
        <sz val="12"/>
        <color theme="1"/>
        <rFont val="Gill Sans MT"/>
        <family val="2"/>
      </rPr>
      <t xml:space="preserve"> contiene todos los datos requeridos para evaluar los tres métodos. Desde esta hoja puede ejecutar sus casos.</t>
    </r>
  </si>
  <si>
    <r>
      <t xml:space="preserve">No modificar el orden de ninguna de las tablas que aparecen en la hoja </t>
    </r>
    <r>
      <rPr>
        <b/>
        <sz val="12"/>
        <color theme="1"/>
        <rFont val="Gill Sans MT"/>
        <family val="2"/>
      </rPr>
      <t>Datos</t>
    </r>
    <r>
      <rPr>
        <sz val="12"/>
        <color theme="1"/>
        <rFont val="Gill Sans MT"/>
        <family val="2"/>
      </rPr>
      <t>, porque sus tablas son leídas madiante la función Búsqueda vertical.</t>
    </r>
  </si>
  <si>
    <r>
      <t xml:space="preserve">No modificar la posición en que aparecen los datos y párametros de la hoja </t>
    </r>
    <r>
      <rPr>
        <b/>
        <sz val="12"/>
        <color theme="1"/>
        <rFont val="Gill Sans MT"/>
        <family val="2"/>
      </rPr>
      <t>Datos</t>
    </r>
    <r>
      <rPr>
        <sz val="12"/>
        <color theme="1"/>
        <rFont val="Gill Sans MT"/>
        <family val="2"/>
      </rPr>
      <t>, porque son leídos para esas posiciones.</t>
    </r>
  </si>
  <si>
    <r>
      <t xml:space="preserve">La hoja </t>
    </r>
    <r>
      <rPr>
        <b/>
        <sz val="12"/>
        <color theme="1"/>
        <rFont val="Gill Sans MT"/>
        <family val="2"/>
      </rPr>
      <t>Resultados</t>
    </r>
    <r>
      <rPr>
        <sz val="12"/>
        <color theme="1"/>
        <rFont val="Gill Sans MT"/>
        <family val="2"/>
      </rPr>
      <t xml:space="preserve"> presenta los resultados que son leídos desde las hojas </t>
    </r>
    <r>
      <rPr>
        <b/>
        <sz val="12"/>
        <color theme="1"/>
        <rFont val="Gill Sans MT"/>
        <family val="2"/>
      </rPr>
      <t>Motor</t>
    </r>
    <r>
      <rPr>
        <sz val="12"/>
        <color theme="1"/>
        <rFont val="Gill Sans MT"/>
        <family val="2"/>
      </rPr>
      <t>, asimismo, realiza algunos cálculos propios.</t>
    </r>
  </si>
  <si>
    <r>
      <t xml:space="preserve">La dinámica de la </t>
    </r>
    <r>
      <rPr>
        <b/>
        <sz val="12"/>
        <color theme="1"/>
        <rFont val="Gill Sans MT"/>
        <family val="2"/>
      </rPr>
      <t>Planilla</t>
    </r>
    <r>
      <rPr>
        <sz val="12"/>
        <color theme="1"/>
        <rFont val="Gill Sans MT"/>
        <family val="2"/>
      </rPr>
      <t xml:space="preserve"> es analizar la hoja </t>
    </r>
    <r>
      <rPr>
        <b/>
        <sz val="12"/>
        <color theme="1"/>
        <rFont val="Gill Sans MT"/>
        <family val="2"/>
      </rPr>
      <t>Datos</t>
    </r>
    <r>
      <rPr>
        <sz val="12"/>
        <color theme="1"/>
        <rFont val="Gill Sans MT"/>
        <family val="2"/>
      </rPr>
      <t xml:space="preserve"> para que ingrese sus datos, cuyos cambios quedan reflejados en la hoja </t>
    </r>
    <r>
      <rPr>
        <b/>
        <sz val="12"/>
        <color theme="1"/>
        <rFont val="Gill Sans MT"/>
        <family val="2"/>
      </rPr>
      <t>Resultados</t>
    </r>
    <r>
      <rPr>
        <sz val="12"/>
        <color theme="1"/>
        <rFont val="Gill Sans MT"/>
        <family val="2"/>
      </rPr>
      <t>.</t>
    </r>
  </si>
  <si>
    <r>
      <t xml:space="preserve">La hoja </t>
    </r>
    <r>
      <rPr>
        <b/>
        <sz val="12"/>
        <color theme="1"/>
        <rFont val="Gill Sans MT"/>
        <family val="2"/>
      </rPr>
      <t>Datos</t>
    </r>
    <r>
      <rPr>
        <sz val="12"/>
        <color theme="1"/>
        <rFont val="Gill Sans MT"/>
        <family val="2"/>
      </rPr>
      <t xml:space="preserve"> dispone de 9 tablas en que, a excepción de la Tabla 3, son fáciles y directas de usar para modificar valores.</t>
    </r>
  </si>
  <si>
    <r>
      <t xml:space="preserve">La </t>
    </r>
    <r>
      <rPr>
        <b/>
        <sz val="12"/>
        <color theme="1"/>
        <rFont val="Gill Sans MT"/>
        <family val="2"/>
      </rPr>
      <t>Tabla 3</t>
    </r>
    <r>
      <rPr>
        <sz val="12"/>
        <color theme="1"/>
        <rFont val="Gill Sans MT"/>
        <family val="2"/>
      </rPr>
      <t xml:space="preserve"> representa la incorporación del proyecto de ciclovías, considerando seguridad e infraestructura.</t>
    </r>
  </si>
  <si>
    <r>
      <t xml:space="preserve">Las columnas </t>
    </r>
    <r>
      <rPr>
        <b/>
        <sz val="12"/>
        <color theme="1"/>
        <rFont val="Gill Sans MT"/>
        <family val="2"/>
      </rPr>
      <t>Infra_Seguridad</t>
    </r>
    <r>
      <rPr>
        <sz val="12"/>
        <color theme="1"/>
        <rFont val="Gill Sans MT"/>
        <family val="2"/>
      </rPr>
      <t xml:space="preserve"> de la </t>
    </r>
    <r>
      <rPr>
        <b/>
        <sz val="12"/>
        <color theme="1"/>
        <rFont val="Gill Sans MT"/>
        <family val="2"/>
      </rPr>
      <t>Tabla 3</t>
    </r>
    <r>
      <rPr>
        <sz val="12"/>
        <color theme="1"/>
        <rFont val="Gill Sans MT"/>
        <family val="2"/>
      </rPr>
      <t xml:space="preserve"> permiten incorporar la condición de ciclovías para las situaciones base o con proyecto. Admite solo Sí o No.</t>
    </r>
  </si>
  <si>
    <r>
      <t xml:space="preserve">Las columnas </t>
    </r>
    <r>
      <rPr>
        <b/>
        <sz val="12"/>
        <color theme="1"/>
        <rFont val="Gill Sans MT"/>
        <family val="2"/>
      </rPr>
      <t>Infra_Calidad</t>
    </r>
    <r>
      <rPr>
        <sz val="12"/>
        <color theme="1"/>
        <rFont val="Gill Sans MT"/>
        <family val="2"/>
      </rPr>
      <t xml:space="preserve"> de la </t>
    </r>
    <r>
      <rPr>
        <b/>
        <sz val="12"/>
        <color theme="1"/>
        <rFont val="Gill Sans MT"/>
        <family val="2"/>
      </rPr>
      <t>Tabla 3</t>
    </r>
    <r>
      <rPr>
        <sz val="12"/>
        <color theme="1"/>
        <rFont val="Gill Sans MT"/>
        <family val="2"/>
      </rPr>
      <t xml:space="preserve"> permiten asignar el tipo de ciclovía a implementar: Nada, pintada o física.</t>
    </r>
  </si>
  <si>
    <r>
      <t xml:space="preserve">El ingreso de valores o parámetros en la hoja </t>
    </r>
    <r>
      <rPr>
        <b/>
        <sz val="12"/>
        <color theme="1"/>
        <rFont val="Gill Sans MT"/>
        <family val="2"/>
      </rPr>
      <t>Datos</t>
    </r>
    <r>
      <rPr>
        <sz val="12"/>
        <color theme="1"/>
        <rFont val="Gill Sans MT"/>
        <family val="2"/>
      </rPr>
      <t>, en general, tiene activa la función Validación de datos.</t>
    </r>
  </si>
  <si>
    <t>Datos y parámetros de las tres métodos</t>
  </si>
  <si>
    <t>Tabla 1. Información de distancias y pendientes</t>
  </si>
  <si>
    <t>Tabla 2. Información de cada zona</t>
  </si>
  <si>
    <t>Tabla 3. Proyectos de ciclovías</t>
  </si>
  <si>
    <t>Tabla 4. Funciones de utilidad</t>
  </si>
  <si>
    <t>Tabla 5. Costos de operación y tiempo de acceso</t>
  </si>
  <si>
    <t>Tabla 6. Velocidades y umbrales</t>
  </si>
  <si>
    <t>Tabla 7. Estacionalidad</t>
  </si>
  <si>
    <t>Tabla 8. Efectos del proyecto</t>
  </si>
  <si>
    <t>Tabla 9. Factores de emisión TTW</t>
  </si>
  <si>
    <t>Métodos 2 y 3</t>
  </si>
  <si>
    <t>Método 3</t>
  </si>
  <si>
    <t>Métodos 1, 2 y 3</t>
  </si>
  <si>
    <t>Modelos</t>
  </si>
  <si>
    <t>2 y 3</t>
  </si>
  <si>
    <t>Zona</t>
  </si>
  <si>
    <t>Hogares</t>
  </si>
  <si>
    <t>Tasa Motorización</t>
  </si>
  <si>
    <t>%Trabajadores</t>
  </si>
  <si>
    <t>Ingreso medio</t>
  </si>
  <si>
    <t>Viajes</t>
  </si>
  <si>
    <t>Par</t>
  </si>
  <si>
    <t>Infra_Seguridad</t>
  </si>
  <si>
    <t>Infra_Calidad</t>
  </si>
  <si>
    <t>Parámetros</t>
  </si>
  <si>
    <t>Bici</t>
  </si>
  <si>
    <t>Auto</t>
  </si>
  <si>
    <t>Bus</t>
  </si>
  <si>
    <t>Caminata</t>
  </si>
  <si>
    <t>Parámetro</t>
  </si>
  <si>
    <t>Valor</t>
  </si>
  <si>
    <t>Fracciones</t>
  </si>
  <si>
    <t>Efecto</t>
  </si>
  <si>
    <t>Tasa de ocupación:</t>
  </si>
  <si>
    <t>Personas/automóvil:</t>
  </si>
  <si>
    <t>Pasajeros/bus:</t>
  </si>
  <si>
    <t>Origen</t>
  </si>
  <si>
    <t>Destino</t>
  </si>
  <si>
    <t>Distancia</t>
  </si>
  <si>
    <t>Pendiente</t>
  </si>
  <si>
    <t>Ruta corta</t>
  </si>
  <si>
    <t>Ruta larga</t>
  </si>
  <si>
    <t>(Autos/hogar)</t>
  </si>
  <si>
    <t>(%)</t>
  </si>
  <si>
    <t>(MM$)</t>
  </si>
  <si>
    <t>Base</t>
  </si>
  <si>
    <t>Proyecto</t>
  </si>
  <si>
    <t>beta_const</t>
  </si>
  <si>
    <t>Tiempo de acceso</t>
  </si>
  <si>
    <t>Tarifa</t>
  </si>
  <si>
    <t>Vel_bici_bajando_km/h</t>
  </si>
  <si>
    <t>f_tráfico_verano</t>
  </si>
  <si>
    <t>r_time_auto</t>
  </si>
  <si>
    <t>Factores GWP para conversión a CO2e:</t>
  </si>
  <si>
    <t>CH4:</t>
  </si>
  <si>
    <t>N2O:</t>
  </si>
  <si>
    <t>(Km)</t>
  </si>
  <si>
    <t>Z1</t>
  </si>
  <si>
    <t>Z1-Z1</t>
  </si>
  <si>
    <t>No</t>
  </si>
  <si>
    <t>Sí</t>
  </si>
  <si>
    <t>Nada</t>
  </si>
  <si>
    <t>Física</t>
  </si>
  <si>
    <t>beta_time_min</t>
  </si>
  <si>
    <t>($/km)</t>
  </si>
  <si>
    <t>(minutos)</t>
  </si>
  <si>
    <t>($)</t>
  </si>
  <si>
    <t>Vel_bici_plano_km/h</t>
  </si>
  <si>
    <t>f_tráfico_invierno</t>
  </si>
  <si>
    <t>r_time_auto_space</t>
  </si>
  <si>
    <t>Factores de ajuste del modo (FAm):</t>
  </si>
  <si>
    <t>Z2</t>
  </si>
  <si>
    <t>Z1-Z2</t>
  </si>
  <si>
    <t>beta_acceso</t>
  </si>
  <si>
    <t>Vel_bici_subiendo_km/h</t>
  </si>
  <si>
    <t>f_uso_bici_verano</t>
  </si>
  <si>
    <t>r_vel_auto</t>
  </si>
  <si>
    <t>⚠️ No modificar, ni ordenar esta tabla.</t>
  </si>
  <si>
    <t>Z3</t>
  </si>
  <si>
    <t>Z1-Z3</t>
  </si>
  <si>
    <t>beta_costo</t>
  </si>
  <si>
    <t>Vel_auto_km/h</t>
  </si>
  <si>
    <t>f_uso_bici_invierno</t>
  </si>
  <si>
    <t>r_time_bus</t>
  </si>
  <si>
    <t>n</t>
  </si>
  <si>
    <t>Estación</t>
  </si>
  <si>
    <t>Modo</t>
  </si>
  <si>
    <t>Gas</t>
  </si>
  <si>
    <t>Unidad</t>
  </si>
  <si>
    <t>Identificador</t>
  </si>
  <si>
    <t>Min</t>
  </si>
  <si>
    <t>Rec</t>
  </si>
  <si>
    <t>Max</t>
  </si>
  <si>
    <t>Z4</t>
  </si>
  <si>
    <t>Z1-Z4</t>
  </si>
  <si>
    <t>beta_infra_seguridad</t>
  </si>
  <si>
    <t>Vel_bus_km/h</t>
  </si>
  <si>
    <t>f_días_verano</t>
  </si>
  <si>
    <t>r_costo_bus</t>
  </si>
  <si>
    <t>Invierno</t>
  </si>
  <si>
    <t>Auto_km</t>
  </si>
  <si>
    <t>CH4</t>
  </si>
  <si>
    <t>g/km</t>
  </si>
  <si>
    <t>Invierno-Auto_km-CH4</t>
  </si>
  <si>
    <t>Z5</t>
  </si>
  <si>
    <t>Z1-Z5</t>
  </si>
  <si>
    <t>beta_infra_calidad</t>
  </si>
  <si>
    <t>Vel_caminata_bajando_km/h</t>
  </si>
  <si>
    <t>S_walk</t>
  </si>
  <si>
    <t>CO2</t>
  </si>
  <si>
    <t>Invierno-Auto_km-CO2</t>
  </si>
  <si>
    <t>Global</t>
  </si>
  <si>
    <t>Z2-Z1</t>
  </si>
  <si>
    <t>beta_pendiente_%</t>
  </si>
  <si>
    <t>Vel_caminata_plano_km/h</t>
  </si>
  <si>
    <t>r_dist_bici_proj</t>
  </si>
  <si>
    <t>N2O</t>
  </si>
  <si>
    <t>Invierno-Auto_km-N2O</t>
  </si>
  <si>
    <t>Z2-Z2</t>
  </si>
  <si>
    <t>Nota: Los costos de operación del auto y la tarifa del bus son fijos, acá se ponen asociados a la zona de origen porque podrían variar dependiendo de las pendientes entre cada par de zonas.</t>
  </si>
  <si>
    <t>Vel_caminata_subiendo_km/h</t>
  </si>
  <si>
    <t>Nota: No considerar esta tabla.</t>
  </si>
  <si>
    <t>Auto_paxkm</t>
  </si>
  <si>
    <t>g/persona-km</t>
  </si>
  <si>
    <t>Invierno-Auto_paxkm-CH4</t>
  </si>
  <si>
    <t>Parámetros del modelo de regresión de viajes</t>
  </si>
  <si>
    <t>Z2-Z3</t>
  </si>
  <si>
    <t>Mejora de percepción general de la bicicleta (Modelos 2 y 3)</t>
  </si>
  <si>
    <t>Umbral_caminata_km</t>
  </si>
  <si>
    <t>Invierno-Auto_paxkm-CO2</t>
  </si>
  <si>
    <t>Tasa de motorización</t>
  </si>
  <si>
    <t>Z2-Z4</t>
  </si>
  <si>
    <t>Factor de mejora</t>
  </si>
  <si>
    <t>Umbral_bici_km</t>
  </si>
  <si>
    <t>Invierno-Auto_paxkm-N2O</t>
  </si>
  <si>
    <t>Fracción de trabajadores</t>
  </si>
  <si>
    <t>%</t>
  </si>
  <si>
    <t>Z2-Z5</t>
  </si>
  <si>
    <t>r_dist_bici_red</t>
  </si>
  <si>
    <t>Bus_km</t>
  </si>
  <si>
    <t>Invierno-Bus_km-CH4</t>
  </si>
  <si>
    <t>Z3-Z1</t>
  </si>
  <si>
    <t>Parámetros estructurales (Modelo 3)</t>
  </si>
  <si>
    <t>Invierno-Bus_km-CO2</t>
  </si>
  <si>
    <t>Constante</t>
  </si>
  <si>
    <t>Adimensional</t>
  </si>
  <si>
    <t>Z3-Z2</t>
  </si>
  <si>
    <t>Phi-1</t>
  </si>
  <si>
    <t>Invierno-Bus_km-N2O</t>
  </si>
  <si>
    <t>Z3-Z3</t>
  </si>
  <si>
    <t>Phi-2</t>
  </si>
  <si>
    <t>Bus_paxkm</t>
  </si>
  <si>
    <t>g/pax-km</t>
  </si>
  <si>
    <t>Invierno-Bus_paxkm-CH4</t>
  </si>
  <si>
    <t>Z3-Z4</t>
  </si>
  <si>
    <t>Invierno-Bus_paxkm-CO2</t>
  </si>
  <si>
    <t>Z3-Z5</t>
  </si>
  <si>
    <t>Invierno-Bus_paxkm-N2O</t>
  </si>
  <si>
    <t>Z4-Z1</t>
  </si>
  <si>
    <t>Verano</t>
  </si>
  <si>
    <t>Verano-Auto_km-CH4</t>
  </si>
  <si>
    <t>Z4-Z2</t>
  </si>
  <si>
    <t>Verano-Auto_km-CO2</t>
  </si>
  <si>
    <t>Z4-Z3</t>
  </si>
  <si>
    <t>Verano-Auto_km-N2O</t>
  </si>
  <si>
    <t>Z4-Z4</t>
  </si>
  <si>
    <t>Verano-Auto_paxkm-CH4</t>
  </si>
  <si>
    <t>Z4-Z5</t>
  </si>
  <si>
    <t>Verano-Auto_paxkm-CO2</t>
  </si>
  <si>
    <t>Z5-Z1</t>
  </si>
  <si>
    <t>Verano-Auto_paxkm-N2O</t>
  </si>
  <si>
    <t>Z5-Z2</t>
  </si>
  <si>
    <t>Verano-Bus_km-CH4</t>
  </si>
  <si>
    <t>Z5-Z3</t>
  </si>
  <si>
    <t>Verano-Bus_km-CO2</t>
  </si>
  <si>
    <t>Z5-Z4</t>
  </si>
  <si>
    <t>Verano-Bus_km-N2O</t>
  </si>
  <si>
    <t>Z5-Z5</t>
  </si>
  <si>
    <t>Verano-Bus_paxkm-CH4</t>
  </si>
  <si>
    <t>Sij, percepción de seguridad. Sin ciclovía es 0; pintada o física (segregada) es 1.</t>
  </si>
  <si>
    <t>Verano-Bus_paxkm-CO2</t>
  </si>
  <si>
    <t>Verano-Bus_paxkm-N2O</t>
  </si>
  <si>
    <t>Iij, indicador de calidad o presencia de infraestructura ciclista. Sin ciclovía es 0, con ciclovía pintada es 0,5 y con ciclovía segregada (física) es 1,0.</t>
  </si>
  <si>
    <r>
      <rPr>
        <sz val="12"/>
        <color rgb="FFFF0000"/>
        <rFont val="Gill Sans MT"/>
        <family val="2"/>
      </rPr>
      <t>Método1</t>
    </r>
    <r>
      <rPr>
        <b/>
        <sz val="12"/>
        <color rgb="FFFF0000"/>
        <rFont val="Gill Sans MT"/>
        <family val="2"/>
      </rPr>
      <t xml:space="preserve">: Ciudades sin red ciclista significativa </t>
    </r>
    <r>
      <rPr>
        <sz val="12"/>
        <color rgb="FFFF0000"/>
        <rFont val="Gill Sans MT"/>
        <family val="2"/>
      </rPr>
      <t>(</t>
    </r>
    <r>
      <rPr>
        <i/>
        <sz val="12"/>
        <color rgb="FFFF0000"/>
        <rFont val="Gill Sans MT"/>
        <family val="2"/>
      </rPr>
      <t>Motor de cálculo</t>
    </r>
    <r>
      <rPr>
        <sz val="12"/>
        <color rgb="FFFF0000"/>
        <rFont val="Gill Sans MT"/>
        <family val="2"/>
      </rPr>
      <t>)</t>
    </r>
  </si>
  <si>
    <r>
      <t xml:space="preserve">Nota: Por la forma de cálculo de este método, </t>
    </r>
    <r>
      <rPr>
        <b/>
        <sz val="12"/>
        <color theme="1"/>
        <rFont val="Gill Sans MT"/>
        <family val="2"/>
      </rPr>
      <t>puede modificar/ensayar</t>
    </r>
    <r>
      <rPr>
        <sz val="12"/>
        <color theme="1"/>
        <rFont val="Gill Sans MT"/>
        <family val="2"/>
      </rPr>
      <t xml:space="preserve"> en la columna Datos.</t>
    </r>
  </si>
  <si>
    <t>Campo</t>
  </si>
  <si>
    <t>Datos</t>
  </si>
  <si>
    <t>Cálculos</t>
  </si>
  <si>
    <t>Descripción / Fórmula</t>
  </si>
  <si>
    <t>Población_area_P</t>
  </si>
  <si>
    <t>Población en área de influencia</t>
  </si>
  <si>
    <t>Tasa_generación_r (viajes/persona/día)</t>
  </si>
  <si>
    <t>Generación de viajes diarios por persona</t>
  </si>
  <si>
    <t>Total_viajes_T</t>
  </si>
  <si>
    <t>=Población_area_P * Tasa_generación_r (Viajes/día)</t>
  </si>
  <si>
    <t xml:space="preserve">Distancia_ciclable_max_km </t>
  </si>
  <si>
    <t xml:space="preserve">Distancia máxima de viajes potencialmente ciclables </t>
  </si>
  <si>
    <t xml:space="preserve">Distancia_caminable_max_km </t>
  </si>
  <si>
    <t xml:space="preserve">Distancia máxima de viajes potencialmente caminables </t>
  </si>
  <si>
    <t>Proporción_viajes_ciclables_Pd</t>
  </si>
  <si>
    <t>Viajes potencialmente ciclables. Dist_Viaje &lt;= Dist_ciclable_max</t>
  </si>
  <si>
    <t>Viajes_potencialmente_ciclables_Tc</t>
  </si>
  <si>
    <t>=Total_viajes_T * Proporción_viajes_ciclables_Pd</t>
  </si>
  <si>
    <t>Tasa_adopción_bicicleta_Pc</t>
  </si>
  <si>
    <t>Pc (adopción inducida)</t>
  </si>
  <si>
    <t>Demanda_bicicleta_Qb</t>
  </si>
  <si>
    <t>=Viajes_potencialmente_ciclables_Tc * Tasa_adopción_Pc</t>
  </si>
  <si>
    <t>Sm_auto</t>
  </si>
  <si>
    <t>Fracción captada desde auto (Sm_auto)</t>
  </si>
  <si>
    <t>Sm_bus</t>
  </si>
  <si>
    <t>Fracción captada desde transporte público</t>
  </si>
  <si>
    <t>Sm_caminata</t>
  </si>
  <si>
    <t>Fracción captada desde caminata</t>
  </si>
  <si>
    <t>Q_auto (viajes/día)</t>
  </si>
  <si>
    <t>=Demanda_bicicleta_Qb * Sm_auto</t>
  </si>
  <si>
    <t>Q_bus (viajes/día)</t>
  </si>
  <si>
    <t>=Demanda_bicicleta_Qb * Sm_tp</t>
  </si>
  <si>
    <t>Q_caminata (viajes/día)</t>
  </si>
  <si>
    <t>=Demanda_bicicleta_Qb * Sm_cam</t>
  </si>
  <si>
    <t>Distancia_prom_auto_Lauto (km)</t>
  </si>
  <si>
    <t>Distancia media autos (puede ser por modo)</t>
  </si>
  <si>
    <t>Distancia_prom_bus_Lbus (km)</t>
  </si>
  <si>
    <t>Distancia media transporte público</t>
  </si>
  <si>
    <t>Distancia_prom_caminata_Lcam (km)</t>
  </si>
  <si>
    <t>Distancia media caminata</t>
  </si>
  <si>
    <t>Viajes diarios evitados_auto</t>
  </si>
  <si>
    <t>Persona-km_auto evitados al día</t>
  </si>
  <si>
    <t>Viajes diarios evitados_bus</t>
  </si>
  <si>
    <t>Pasajero-km_bus evitados al día</t>
  </si>
  <si>
    <t>Viajes diarios evitados_caminata</t>
  </si>
  <si>
    <t>Personas-km_caminata evitados al día</t>
  </si>
  <si>
    <t>Tasa de ocupación de autos</t>
  </si>
  <si>
    <t>Personas/auto</t>
  </si>
  <si>
    <t>Tasa de ocupación de buses</t>
  </si>
  <si>
    <t>Pasajeros/bus</t>
  </si>
  <si>
    <t>VKT diarios evitados_auto</t>
  </si>
  <si>
    <t>Veh-km_auto evitados al día</t>
  </si>
  <si>
    <t>VKT diarios evitados_bus</t>
  </si>
  <si>
    <t>Veh-km_bus evitados al día</t>
  </si>
  <si>
    <t>Factor de emisión promedio/km_Auto (CH4)</t>
  </si>
  <si>
    <t>g CH4/Veh-km</t>
  </si>
  <si>
    <t>Factor de emisión promedio/km_Auto (CO2)</t>
  </si>
  <si>
    <t>g CO2/Veh-km</t>
  </si>
  <si>
    <t>Factor de emisión promedio/km_Auto (N2O)</t>
  </si>
  <si>
    <t>g N2O/Veh-km</t>
  </si>
  <si>
    <t>Factor de emisión promedio/km_Bus (CH4)</t>
  </si>
  <si>
    <t>g CH4/Bus-km</t>
  </si>
  <si>
    <t>Factor de emisión promedio/km_Bus (CO2)</t>
  </si>
  <si>
    <t>g CO2/Bus-km</t>
  </si>
  <si>
    <t>Factor de emisión promedio/km_Bus (N2O)</t>
  </si>
  <si>
    <t>g N2O/Bus-km</t>
  </si>
  <si>
    <t>Factor de ajuste a los VKT evitados_Auto</t>
  </si>
  <si>
    <t>Adimensional (ver Sección 4.2 de la Guía)</t>
  </si>
  <si>
    <t>Factor de ajuste a los VKT evitados_Bus</t>
  </si>
  <si>
    <t>Emisiones anuales evitadas_Auto (CH4)</t>
  </si>
  <si>
    <t>t CH4 anuales</t>
  </si>
  <si>
    <t>Emisiones anuales evitadas_Auto (CO2)</t>
  </si>
  <si>
    <t>t CO2 anuales</t>
  </si>
  <si>
    <t>Emisiones anuales evitadas_Auto (N2O)</t>
  </si>
  <si>
    <t>t N2O anuales</t>
  </si>
  <si>
    <t>Emisiones anuales evitadas_Bus (CH4)</t>
  </si>
  <si>
    <t>t CH4 anuales (a partir del tercer año)</t>
  </si>
  <si>
    <t>Emisiones anuales evitadas_Bus (CO2)</t>
  </si>
  <si>
    <t>t CO2 anuales (a partir del tercer año)</t>
  </si>
  <si>
    <t>Emisiones anuales evitadas_Bus (N2O)</t>
  </si>
  <si>
    <t>t N2O anuales (a partir del tercer año)</t>
  </si>
  <si>
    <r>
      <rPr>
        <sz val="12"/>
        <color rgb="FFFF0000"/>
        <rFont val="Gill Sans MT"/>
        <family val="2"/>
      </rPr>
      <t>Método 2:</t>
    </r>
    <r>
      <rPr>
        <b/>
        <sz val="12"/>
        <color rgb="FFFF0000"/>
        <rFont val="Gill Sans MT"/>
        <family val="2"/>
      </rPr>
      <t xml:space="preserve"> Ciudades con red ciclista existente </t>
    </r>
    <r>
      <rPr>
        <sz val="12"/>
        <color rgb="FFFF0000"/>
        <rFont val="Gill Sans MT"/>
        <family val="2"/>
      </rPr>
      <t>(</t>
    </r>
    <r>
      <rPr>
        <i/>
        <sz val="12"/>
        <color rgb="FFFF0000"/>
        <rFont val="Gill Sans MT"/>
        <family val="2"/>
      </rPr>
      <t>Motor de cálculo</t>
    </r>
    <r>
      <rPr>
        <sz val="12"/>
        <color rgb="FFFF0000"/>
        <rFont val="Gill Sans MT"/>
        <family val="2"/>
      </rPr>
      <t>)</t>
    </r>
  </si>
  <si>
    <t>NO modificar el orden de las filas</t>
  </si>
  <si>
    <t>Índices</t>
  </si>
  <si>
    <t>Sistema (OD, viajes, geometría, tiempo de acceso, costo de modos, temporada, estacionalidad)</t>
  </si>
  <si>
    <t>Estado de ciclovías</t>
  </si>
  <si>
    <t>Situación base</t>
  </si>
  <si>
    <r>
      <t xml:space="preserve">Viajes diarios en Situación </t>
    </r>
    <r>
      <rPr>
        <u/>
        <sz val="12"/>
        <color rgb="FF7030A0"/>
        <rFont val="Gill Sans MT"/>
        <family val="2"/>
      </rPr>
      <t>sin</t>
    </r>
    <r>
      <rPr>
        <sz val="12"/>
        <color rgb="FF7030A0"/>
        <rFont val="Gill Sans MT"/>
        <family val="2"/>
      </rPr>
      <t xml:space="preserve"> proyecto</t>
    </r>
  </si>
  <si>
    <r>
      <t xml:space="preserve">Situación </t>
    </r>
    <r>
      <rPr>
        <u/>
        <sz val="12"/>
        <color rgb="FF7030A0"/>
        <rFont val="Gill Sans MT"/>
        <family val="2"/>
      </rPr>
      <t>con</t>
    </r>
    <r>
      <rPr>
        <sz val="12"/>
        <color rgb="FF7030A0"/>
        <rFont val="Gill Sans MT"/>
        <family val="2"/>
      </rPr>
      <t xml:space="preserve"> proyecto</t>
    </r>
  </si>
  <si>
    <t>Traspaso de viajes no-bici a bici</t>
  </si>
  <si>
    <t>Efecto del</t>
  </si>
  <si>
    <r>
      <t>Viajes diarios en Situación co</t>
    </r>
    <r>
      <rPr>
        <u/>
        <sz val="12"/>
        <color rgb="FF7030A0"/>
        <rFont val="Gill Sans MT"/>
        <family val="2"/>
      </rPr>
      <t>n</t>
    </r>
    <r>
      <rPr>
        <sz val="12"/>
        <color rgb="FF7030A0"/>
        <rFont val="Gill Sans MT"/>
        <family val="2"/>
      </rPr>
      <t xml:space="preserve"> proyecto</t>
    </r>
  </si>
  <si>
    <t>VKT nuevos en bici, evitados en otros modos</t>
  </si>
  <si>
    <t>CO2e evitado en modos automóvil y bus. TTW.</t>
  </si>
  <si>
    <t>CO2 evitado en modos automóvil y bus por temporada. TTW.</t>
  </si>
  <si>
    <t>CH4 evitado en modos automóvil y bus por temporada.TTW.</t>
  </si>
  <si>
    <t>NO2 evitado en modos automóvil y bus por temporada.TTW.</t>
  </si>
  <si>
    <t>p_infra_base</t>
  </si>
  <si>
    <t>p_infra_proy</t>
  </si>
  <si>
    <t>Tiempo base por modo (minutos)</t>
  </si>
  <si>
    <t>Situación de facilidades ciclistas</t>
  </si>
  <si>
    <t>Utilidad base por modo</t>
  </si>
  <si>
    <t>Probabilidad base por modo</t>
  </si>
  <si>
    <t>Viajes diarios</t>
  </si>
  <si>
    <t>Tiempo con proyecto por modo (minutos)</t>
  </si>
  <si>
    <r>
      <t xml:space="preserve">Situación </t>
    </r>
    <r>
      <rPr>
        <u/>
        <sz val="12"/>
        <color rgb="FF7030A0"/>
        <rFont val="Gill Sans MT"/>
        <family val="2"/>
      </rPr>
      <t>con</t>
    </r>
    <r>
      <rPr>
        <sz val="12"/>
        <color rgb="FF7030A0"/>
        <rFont val="Gill Sans MT"/>
        <family val="2"/>
      </rPr>
      <t xml:space="preserve"> facilidades ciclistas</t>
    </r>
  </si>
  <si>
    <t>Utilidad con proyecto por modo</t>
  </si>
  <si>
    <t>Probabilidad con proyecto por modo</t>
  </si>
  <si>
    <t>Proporción de modos no-bici</t>
  </si>
  <si>
    <t>proyecto</t>
  </si>
  <si>
    <t>Nuevos en bici, y a bici desde modos no-bici</t>
  </si>
  <si>
    <t>VKT (persona-kilómetro o pasajero-kilómetro viajando)</t>
  </si>
  <si>
    <r>
      <t xml:space="preserve">t CO2e </t>
    </r>
    <r>
      <rPr>
        <b/>
        <u/>
        <sz val="12"/>
        <color rgb="FF7030A0"/>
        <rFont val="Gill Sans MT"/>
        <family val="2"/>
      </rPr>
      <t>mínimas</t>
    </r>
  </si>
  <si>
    <r>
      <t xml:space="preserve">t CO2e </t>
    </r>
    <r>
      <rPr>
        <b/>
        <u/>
        <sz val="12"/>
        <color rgb="FF7030A0"/>
        <rFont val="Gill Sans MT"/>
        <family val="2"/>
      </rPr>
      <t>recomendadas</t>
    </r>
  </si>
  <si>
    <r>
      <t xml:space="preserve">t CO2e </t>
    </r>
    <r>
      <rPr>
        <b/>
        <u/>
        <sz val="12"/>
        <color rgb="FF7030A0"/>
        <rFont val="Gill Sans MT"/>
        <family val="2"/>
      </rPr>
      <t>máximas</t>
    </r>
  </si>
  <si>
    <t>t CO2 mínimas</t>
  </si>
  <si>
    <t>t CO2 recomendadas</t>
  </si>
  <si>
    <t>t CO2 máximas</t>
  </si>
  <si>
    <t>t CH4 mínimas</t>
  </si>
  <si>
    <t>t CH4 recomendadas</t>
  </si>
  <si>
    <t>t CH4 máximas</t>
  </si>
  <si>
    <t>t N2O mínimas</t>
  </si>
  <si>
    <t>t N2O recomendadas</t>
  </si>
  <si>
    <t>t N2O máximas</t>
  </si>
  <si>
    <t>ni</t>
  </si>
  <si>
    <t>dist_km</t>
  </si>
  <si>
    <t>pdte_%</t>
  </si>
  <si>
    <t>Tij_base_día</t>
  </si>
  <si>
    <t>costo_auto_cl$/km</t>
  </si>
  <si>
    <t>costo_auto_cl$</t>
  </si>
  <si>
    <t>time_acceso_bus</t>
  </si>
  <si>
    <t>tarifa_bus_cl$</t>
  </si>
  <si>
    <t>temporada</t>
  </si>
  <si>
    <t>Tij_estacional_día</t>
  </si>
  <si>
    <t>a</t>
  </si>
  <si>
    <t>b</t>
  </si>
  <si>
    <t>time_bici</t>
  </si>
  <si>
    <t>time_auto</t>
  </si>
  <si>
    <t>time_bus</t>
  </si>
  <si>
    <t>time_walk</t>
  </si>
  <si>
    <t>infra_seguridad</t>
  </si>
  <si>
    <t>infra_calidad</t>
  </si>
  <si>
    <t>V_bici_base</t>
  </si>
  <si>
    <t>V_auto_base</t>
  </si>
  <si>
    <t>V_bus_base</t>
  </si>
  <si>
    <t>V_walk_base</t>
  </si>
  <si>
    <t>P_bike_base</t>
  </si>
  <si>
    <t>P_auto_base</t>
  </si>
  <si>
    <t>P_bus_base</t>
  </si>
  <si>
    <t>P_walk_base</t>
  </si>
  <si>
    <t>P_check</t>
  </si>
  <si>
    <t>Q_bici_base</t>
  </si>
  <si>
    <t>Q_auto_base</t>
  </si>
  <si>
    <t>Q_bus_base</t>
  </si>
  <si>
    <t>Q_walk_base</t>
  </si>
  <si>
    <t>infra_seguridad_proy</t>
  </si>
  <si>
    <t>infra_calidad_proy</t>
  </si>
  <si>
    <t>V_bici_proy</t>
  </si>
  <si>
    <t>V_auto_proy</t>
  </si>
  <si>
    <t>V_bus_proy</t>
  </si>
  <si>
    <t>V_walk_proy</t>
  </si>
  <si>
    <t>P_bike_proy</t>
  </si>
  <si>
    <t>P_auto_proy</t>
  </si>
  <si>
    <t>P_bus_proy</t>
  </si>
  <si>
    <t>P_walk_proy</t>
  </si>
  <si>
    <t>P.Check</t>
  </si>
  <si>
    <t>Sm_walk</t>
  </si>
  <si>
    <t>DeltaP_bike</t>
  </si>
  <si>
    <t>Q_nuevo_bike</t>
  </si>
  <si>
    <t>Q_auto_a_bike</t>
  </si>
  <si>
    <t>Q_bus_a_bike</t>
  </si>
  <si>
    <t>Q_walk_a_bike</t>
  </si>
  <si>
    <t>VKT_nuevo_bike</t>
  </si>
  <si>
    <t>VKT_auto_a_bike</t>
  </si>
  <si>
    <t>VKT_bus_a_bike</t>
  </si>
  <si>
    <t>VKT_walk_a_bike</t>
  </si>
  <si>
    <t>CO2e_auto_evitados_min</t>
  </si>
  <si>
    <t>CO2e_bus_evitados_min</t>
  </si>
  <si>
    <t>CO2e_auto_evitados_med</t>
  </si>
  <si>
    <t>CO2e_bus_evitados_med</t>
  </si>
  <si>
    <t>CO2e_auto_evitados_max</t>
  </si>
  <si>
    <t>CO2e_bus_evitados_max</t>
  </si>
  <si>
    <t>CO2_auto_evitados_min</t>
  </si>
  <si>
    <t>CO2_bus_evitados_min</t>
  </si>
  <si>
    <t>CO2_auto_evitados_rec</t>
  </si>
  <si>
    <t>CO2_bus_evitados_rec</t>
  </si>
  <si>
    <t>CO2_auto_evitados_max</t>
  </si>
  <si>
    <t>CO2_bus_evitados_max</t>
  </si>
  <si>
    <t>CH4_auto_evitados_min</t>
  </si>
  <si>
    <t>CH4_bus_evitados_min</t>
  </si>
  <si>
    <t>CH4_auto_evitados_rec</t>
  </si>
  <si>
    <t>CH4_bus_evitados_rec</t>
  </si>
  <si>
    <t>CH4_auto_evitados_max</t>
  </si>
  <si>
    <t>CH4_bus_evitados_max</t>
  </si>
  <si>
    <t>N2O_auto_evitados_min</t>
  </si>
  <si>
    <t>N2O_bus_evitados_min</t>
  </si>
  <si>
    <t>N2O_auto_evitados_rec</t>
  </si>
  <si>
    <t>N2O_bus_evitados_rec</t>
  </si>
  <si>
    <t>N2O_auto_evitados_max</t>
  </si>
  <si>
    <t>N2O_bus_evitados_max</t>
  </si>
  <si>
    <r>
      <rPr>
        <sz val="12"/>
        <color rgb="FFFF0000"/>
        <rFont val="Gill Sans MT"/>
        <family val="2"/>
      </rPr>
      <t>Método 3:</t>
    </r>
    <r>
      <rPr>
        <b/>
        <sz val="12"/>
        <color rgb="FFFF0000"/>
        <rFont val="Gill Sans MT"/>
        <family val="2"/>
      </rPr>
      <t xml:space="preserve"> Ciudades con modelos agregados de transporte </t>
    </r>
    <r>
      <rPr>
        <sz val="12"/>
        <color rgb="FFFF0000"/>
        <rFont val="Gill Sans MT"/>
        <family val="2"/>
      </rPr>
      <t>(</t>
    </r>
    <r>
      <rPr>
        <i/>
        <sz val="12"/>
        <color rgb="FFFF0000"/>
        <rFont val="Gill Sans MT"/>
        <family val="2"/>
      </rPr>
      <t>Motor de cálculo</t>
    </r>
    <r>
      <rPr>
        <sz val="12"/>
        <color rgb="FFFF0000"/>
        <rFont val="Gill Sans MT"/>
        <family val="2"/>
      </rPr>
      <t>)</t>
    </r>
  </si>
  <si>
    <t>Sistema (OD, viajes, geometría, tiempo de acceso, costo de modos, temporada)</t>
  </si>
  <si>
    <t>Rutas alternativas</t>
  </si>
  <si>
    <r>
      <t xml:space="preserve">Situación </t>
    </r>
    <r>
      <rPr>
        <u/>
        <sz val="12"/>
        <color rgb="FF7030A0"/>
        <rFont val="Gill Sans MT"/>
        <family val="2"/>
      </rPr>
      <t>sin</t>
    </r>
    <r>
      <rPr>
        <sz val="12"/>
        <color rgb="FF7030A0"/>
        <rFont val="Gill Sans MT"/>
        <family val="2"/>
      </rPr>
      <t xml:space="preserve"> proyecto</t>
    </r>
  </si>
  <si>
    <t>CO2e nominalmente evitados en modos automóvil y bus</t>
  </si>
  <si>
    <t>CO2 nominalmente evitados en modos automóvil y bus por temporada</t>
  </si>
  <si>
    <t>CH4 nominalmente evitado en modos automóvil y bus por temporada</t>
  </si>
  <si>
    <t>N2O nominalmente evitados en modos automóvil y bus por temporada</t>
  </si>
  <si>
    <t>(km)</t>
  </si>
  <si>
    <t>(CL$/km)</t>
  </si>
  <si>
    <t>(CL$)</t>
  </si>
  <si>
    <t>(Viajes/día)</t>
  </si>
  <si>
    <t>Longitud (km)</t>
  </si>
  <si>
    <t>Elección de ruta</t>
  </si>
  <si>
    <t>Utilidades máximas esperadas</t>
  </si>
  <si>
    <t>Elección de modo base</t>
  </si>
  <si>
    <r>
      <t>Elección de destino (</t>
    </r>
    <r>
      <rPr>
        <i/>
        <sz val="12"/>
        <color rgb="FF7030A0"/>
        <rFont val="Gill Sans MT"/>
        <family val="2"/>
      </rPr>
      <t>Distribución de Viajes</t>
    </r>
    <r>
      <rPr>
        <sz val="12"/>
        <color rgb="FF7030A0"/>
        <rFont val="Gill Sans MT"/>
        <family val="2"/>
      </rPr>
      <t>)</t>
    </r>
  </si>
  <si>
    <t>Elección de modo con proyecto</t>
  </si>
  <si>
    <t>Efecto del proyecto</t>
  </si>
  <si>
    <r>
      <t xml:space="preserve">Viajes diarios en Situación </t>
    </r>
    <r>
      <rPr>
        <u/>
        <sz val="12"/>
        <color rgb="FF7030A0"/>
        <rFont val="Gill Sans MT"/>
        <family val="2"/>
      </rPr>
      <t>con</t>
    </r>
    <r>
      <rPr>
        <sz val="12"/>
        <color rgb="FF7030A0"/>
        <rFont val="Gill Sans MT"/>
        <family val="2"/>
      </rPr>
      <t xml:space="preserve"> proyecto</t>
    </r>
  </si>
  <si>
    <t>distancia</t>
  </si>
  <si>
    <t>pendiente</t>
  </si>
  <si>
    <t>costo_auto</t>
  </si>
  <si>
    <t>Viajes_temporada</t>
  </si>
  <si>
    <t>Ruta_corta</t>
  </si>
  <si>
    <t>Ruta_larga</t>
  </si>
  <si>
    <t>Infra_seguridad</t>
  </si>
  <si>
    <t>Infra_calidad</t>
  </si>
  <si>
    <t>p_auto_rcorta</t>
  </si>
  <si>
    <t>p_bus_rcorta</t>
  </si>
  <si>
    <t>p_bici_rcorta</t>
  </si>
  <si>
    <t>p_walk_rcorta</t>
  </si>
  <si>
    <t>EMU_bici</t>
  </si>
  <si>
    <t>EMU_auto</t>
  </si>
  <si>
    <t>EMU_bus</t>
  </si>
  <si>
    <t>Dij</t>
  </si>
  <si>
    <t>p_bici_base</t>
  </si>
  <si>
    <t>p_auto_base</t>
  </si>
  <si>
    <t>p_bus_base</t>
  </si>
  <si>
    <t>p_walk_base</t>
  </si>
  <si>
    <t>p_check</t>
  </si>
  <si>
    <t>EMUij</t>
  </si>
  <si>
    <t>Pij</t>
  </si>
  <si>
    <t>Vij</t>
  </si>
  <si>
    <t>Sm_check</t>
  </si>
  <si>
    <t>VKT_nuevo_bici</t>
  </si>
  <si>
    <t>VKT_auto_a_bici</t>
  </si>
  <si>
    <t>VKT_bus_a_bici</t>
  </si>
  <si>
    <t>VKT_walk_a_bici</t>
  </si>
  <si>
    <t>Métodos 1, 2 y 3: Resultados</t>
  </si>
  <si>
    <t>Método1: Ciudades sin red ciclista significativa</t>
  </si>
  <si>
    <t>Método 2: Ciudades con red ciclista existente</t>
  </si>
  <si>
    <t>Método 3: Ciudades con modelos agregados de transporte</t>
  </si>
  <si>
    <t>Generados</t>
  </si>
  <si>
    <t>Evitados</t>
  </si>
  <si>
    <t>Resumen de resultados</t>
  </si>
  <si>
    <t>Año base</t>
  </si>
  <si>
    <t>Con proyecto</t>
  </si>
  <si>
    <t>Bicicleta</t>
  </si>
  <si>
    <t>Viajes totales diarios</t>
  </si>
  <si>
    <t>Viajes diarios en bicicleta</t>
  </si>
  <si>
    <t>Km viajados</t>
  </si>
  <si>
    <t>Km de ciclovías construidos</t>
  </si>
  <si>
    <r>
      <t>t de CO2e evitados al año (</t>
    </r>
    <r>
      <rPr>
        <i/>
        <sz val="12"/>
        <color theme="1"/>
        <rFont val="Gill Sans MT"/>
        <family val="2"/>
      </rPr>
      <t>largo plazo</t>
    </r>
    <r>
      <rPr>
        <sz val="12"/>
        <color theme="1"/>
        <rFont val="Gill Sans MT"/>
        <family val="2"/>
      </rPr>
      <t>)</t>
    </r>
  </si>
  <si>
    <t>Emisiones (t/año)</t>
  </si>
  <si>
    <r>
      <t>t de CO2e evitados</t>
    </r>
    <r>
      <rPr>
        <sz val="12"/>
        <rFont val="Gill Sans MT"/>
        <family val="2"/>
      </rPr>
      <t xml:space="preserve"> al año</t>
    </r>
    <r>
      <rPr>
        <sz val="12"/>
        <color theme="1"/>
        <rFont val="Gill Sans MT"/>
        <family val="2"/>
      </rPr>
      <t>/viajes nuevos en bicicleta</t>
    </r>
  </si>
  <si>
    <t>t de CO2e evitados/km-ciclovía construido</t>
  </si>
  <si>
    <t>Resultados anuales</t>
  </si>
  <si>
    <t>Total</t>
  </si>
  <si>
    <t>Viajes sin proyecto</t>
  </si>
  <si>
    <t>CO2e</t>
  </si>
  <si>
    <t>Viajes con proyecto</t>
  </si>
  <si>
    <t>Nota: El exceso de decimales es para visualizar lo bajo de las emisiones de CH4 y N2O.</t>
  </si>
  <si>
    <t>Viajes generados en bici/evitados en otros modos</t>
  </si>
  <si>
    <t>Millones de km viajados generados/evitados</t>
  </si>
  <si>
    <t>Variación de Partición modal</t>
  </si>
  <si>
    <t>Puntos porcentuales</t>
  </si>
  <si>
    <t>Variación porcentual</t>
  </si>
  <si>
    <t>Emisiones efectivamente evitadas (t/año)</t>
  </si>
  <si>
    <t>Periodo</t>
  </si>
  <si>
    <t>Corto plazo (años 1 y 2)</t>
  </si>
  <si>
    <t>Largo plazo (años 3 al 10)</t>
  </si>
  <si>
    <t>Contaminante</t>
  </si>
  <si>
    <t>Emisiones (t/año), gráfico comparativo</t>
  </si>
  <si>
    <t>Condición</t>
  </si>
  <si>
    <t>CO2e máximo</t>
  </si>
  <si>
    <t>CO2e mínimo</t>
  </si>
  <si>
    <t>CO2e media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</si>
</sst>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
    <numFmt numFmtId="165" formatCode="0.00000"/>
    <numFmt numFmtId="166" formatCode="0.0000"/>
    <numFmt numFmtId="167" formatCode="#,##0.0"/>
    <numFmt numFmtId="168" formatCode="0.000"/>
    <numFmt numFmtId="169" formatCode="0.0%"/>
    <numFmt numFmtId="170" formatCode="0.0000%"/>
    <numFmt numFmtId="171" formatCode="0.00000%"/>
    <numFmt numFmtId="172" formatCode="0.000000"/>
    <numFmt numFmtId="173" formatCode="#,##0.0000000"/>
    <numFmt numFmtId="174" formatCode="#,##0.0000"/>
    <numFmt numFmtId="175" formatCode="#,##0.000"/>
    <numFmt numFmtId="176" formatCode="#,##0.00000"/>
  </numFmts>
  <fonts count="25">
    <font>
      <sz val="12"/>
      <color theme="1"/>
      <name val="Gill Sans MT"/>
      <family val="2"/>
    </font>
    <font>
      <b/>
      <sz val="12"/>
      <color rgb="FFFA7D00"/>
      <name val="Gill Sans MT"/>
      <family val="2"/>
    </font>
    <font>
      <sz val="8"/>
      <name val="Gill Sans MT"/>
      <family val="2"/>
    </font>
    <font>
      <sz val="9"/>
      <color indexed="81"/>
      <name val="Tahoma"/>
      <family val="2"/>
    </font>
    <font>
      <b/>
      <sz val="9"/>
      <color indexed="81"/>
      <name val="Tahoma"/>
      <family val="2"/>
    </font>
    <font>
      <sz val="12"/>
      <color rgb="FF7030A0"/>
      <name val="Gill Sans MT"/>
      <family val="2"/>
    </font>
    <font>
      <b/>
      <sz val="12"/>
      <color theme="1"/>
      <name val="Gill Sans MT"/>
      <family val="2"/>
    </font>
    <font>
      <sz val="12"/>
      <color theme="1"/>
      <name val="Gill Sans MT"/>
      <family val="2"/>
    </font>
    <font>
      <b/>
      <sz val="12"/>
      <color rgb="FFFF0000"/>
      <name val="Gill Sans MT"/>
      <family val="2"/>
    </font>
    <font>
      <sz val="12"/>
      <color rgb="FFFF0000"/>
      <name val="Gill Sans MT"/>
      <family val="2"/>
    </font>
    <font>
      <u/>
      <sz val="12"/>
      <color rgb="FF7030A0"/>
      <name val="Gill Sans MT"/>
      <family val="2"/>
    </font>
    <font>
      <b/>
      <u/>
      <sz val="12"/>
      <color rgb="FF7030A0"/>
      <name val="Gill Sans MT"/>
      <family val="2"/>
    </font>
    <font>
      <sz val="12"/>
      <color rgb="FF3F3F76"/>
      <name val="Gill Sans MT"/>
      <family val="2"/>
    </font>
    <font>
      <sz val="12"/>
      <color rgb="FFFA7D00"/>
      <name val="Gill Sans MT"/>
      <family val="2"/>
    </font>
    <font>
      <b/>
      <sz val="12"/>
      <color rgb="FF000000"/>
      <name val="Gill Sans MT"/>
      <family val="2"/>
    </font>
    <font>
      <sz val="12"/>
      <color rgb="FF000000"/>
      <name val="Gill Sans MT"/>
      <family val="2"/>
    </font>
    <font>
      <b/>
      <sz val="12"/>
      <color rgb="FF7030A0"/>
      <name val="Gill Sans MT"/>
      <family val="2"/>
    </font>
    <font>
      <i/>
      <sz val="12"/>
      <color rgb="FFFF0000"/>
      <name val="Gill Sans MT"/>
      <family val="2"/>
    </font>
    <font>
      <i/>
      <sz val="12"/>
      <color rgb="FF7030A0"/>
      <name val="Gill Sans MT"/>
      <family val="2"/>
    </font>
    <font>
      <sz val="12"/>
      <name val="Gill Sans MT"/>
      <family val="2"/>
    </font>
    <font>
      <sz val="14"/>
      <color theme="1"/>
      <name val="Gill Sans MT"/>
      <family val="2"/>
    </font>
    <font>
      <i/>
      <sz val="12"/>
      <color theme="1"/>
      <name val="Gill Sans MT"/>
      <family val="2"/>
    </font>
    <font>
      <sz val="10"/>
      <color theme="1"/>
      <name val="Gill Sans MT"/>
      <family val="2"/>
    </font>
    <font>
      <b/>
      <sz val="12"/>
      <name val="Gill Sans MT"/>
      <family val="2"/>
    </font>
    <font>
      <sz val="10"/>
      <color rgb="FF7030A0"/>
      <name val="Gill Sans MT"/>
      <family val="2"/>
    </font>
  </fonts>
  <fills count="5">
    <fill>
      <patternFill patternType="none"/>
    </fill>
    <fill>
      <patternFill patternType="gray125"/>
    </fill>
    <fill>
      <patternFill patternType="solid">
        <fgColor rgb="FFF2F2F2"/>
      </patternFill>
    </fill>
    <fill>
      <patternFill patternType="solid">
        <fgColor rgb="FFFFFF00"/>
        <bgColor indexed="64"/>
      </patternFill>
    </fill>
    <fill>
      <patternFill patternType="solid">
        <fgColor rgb="FFFFCC99"/>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top style="thin">
        <color theme="9" tint="0.39997558519241921"/>
      </top>
      <bottom style="thin">
        <color theme="9" tint="0.39997558519241921"/>
      </bottom>
      <diagonal/>
    </border>
    <border>
      <left/>
      <right/>
      <top style="medium">
        <color rgb="FF7030A0"/>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ck">
        <color rgb="FF7030A0"/>
      </left>
      <right style="thin">
        <color rgb="FF7030A0"/>
      </right>
      <top style="thick">
        <color rgb="FF7030A0"/>
      </top>
      <bottom style="thin">
        <color rgb="FF7030A0"/>
      </bottom>
      <diagonal/>
    </border>
    <border>
      <left style="thin">
        <color rgb="FF7030A0"/>
      </left>
      <right style="thin">
        <color rgb="FF7030A0"/>
      </right>
      <top style="thick">
        <color rgb="FF7030A0"/>
      </top>
      <bottom style="thin">
        <color rgb="FF7030A0"/>
      </bottom>
      <diagonal/>
    </border>
    <border>
      <left style="thin">
        <color rgb="FF7030A0"/>
      </left>
      <right style="thick">
        <color rgb="FF7030A0"/>
      </right>
      <top style="thick">
        <color rgb="FF7030A0"/>
      </top>
      <bottom style="thin">
        <color rgb="FF7030A0"/>
      </bottom>
      <diagonal/>
    </border>
    <border>
      <left style="thick">
        <color rgb="FF7030A0"/>
      </left>
      <right style="thin">
        <color rgb="FF7030A0"/>
      </right>
      <top style="thin">
        <color rgb="FF7030A0"/>
      </top>
      <bottom style="thin">
        <color rgb="FF7030A0"/>
      </bottom>
      <diagonal/>
    </border>
    <border>
      <left style="thin">
        <color rgb="FF7030A0"/>
      </left>
      <right style="thin">
        <color rgb="FF7030A0"/>
      </right>
      <top style="thin">
        <color rgb="FF7030A0"/>
      </top>
      <bottom style="thin">
        <color rgb="FF7030A0"/>
      </bottom>
      <diagonal/>
    </border>
    <border>
      <left style="thin">
        <color rgb="FF7030A0"/>
      </left>
      <right style="thick">
        <color rgb="FF7030A0"/>
      </right>
      <top style="thin">
        <color rgb="FF7030A0"/>
      </top>
      <bottom style="thin">
        <color rgb="FF7030A0"/>
      </bottom>
      <diagonal/>
    </border>
    <border>
      <left style="thick">
        <color rgb="FF7030A0"/>
      </left>
      <right style="thin">
        <color rgb="FF7030A0"/>
      </right>
      <top style="thin">
        <color rgb="FF7030A0"/>
      </top>
      <bottom style="thick">
        <color rgb="FF7030A0"/>
      </bottom>
      <diagonal/>
    </border>
    <border>
      <left style="thin">
        <color rgb="FF7030A0"/>
      </left>
      <right style="thin">
        <color rgb="FF7030A0"/>
      </right>
      <top style="thin">
        <color rgb="FF7030A0"/>
      </top>
      <bottom style="thick">
        <color rgb="FF7030A0"/>
      </bottom>
      <diagonal/>
    </border>
    <border>
      <left style="thin">
        <color rgb="FF7030A0"/>
      </left>
      <right style="thick">
        <color rgb="FF7030A0"/>
      </right>
      <top style="thin">
        <color rgb="FF7030A0"/>
      </top>
      <bottom style="thick">
        <color rgb="FF7030A0"/>
      </bottom>
      <diagonal/>
    </border>
    <border>
      <left style="thick">
        <color rgb="FF7030A0"/>
      </left>
      <right style="thin">
        <color rgb="FF7030A0"/>
      </right>
      <top style="thick">
        <color rgb="FF7030A0"/>
      </top>
      <bottom style="thick">
        <color rgb="FF7030A0"/>
      </bottom>
      <diagonal/>
    </border>
    <border>
      <left style="thin">
        <color rgb="FF7030A0"/>
      </left>
      <right style="thin">
        <color rgb="FF7030A0"/>
      </right>
      <top style="thick">
        <color rgb="FF7030A0"/>
      </top>
      <bottom style="thick">
        <color rgb="FF7030A0"/>
      </bottom>
      <diagonal/>
    </border>
    <border>
      <left style="thin">
        <color rgb="FF7030A0"/>
      </left>
      <right style="thick">
        <color rgb="FF7030A0"/>
      </right>
      <top style="thick">
        <color rgb="FF7030A0"/>
      </top>
      <bottom style="thick">
        <color rgb="FF7030A0"/>
      </bottom>
      <diagonal/>
    </border>
    <border>
      <left style="thick">
        <color rgb="FF7030A0"/>
      </left>
      <right/>
      <top style="thick">
        <color rgb="FF7030A0"/>
      </top>
      <bottom/>
      <diagonal/>
    </border>
    <border>
      <left style="thick">
        <color rgb="FF7030A0"/>
      </left>
      <right style="thick">
        <color rgb="FF7030A0"/>
      </right>
      <top style="thick">
        <color rgb="FF7030A0"/>
      </top>
      <bottom style="thin">
        <color rgb="FF7030A0"/>
      </bottom>
      <diagonal/>
    </border>
    <border>
      <left style="thick">
        <color rgb="FF7030A0"/>
      </left>
      <right style="thick">
        <color rgb="FF7030A0"/>
      </right>
      <top style="thin">
        <color rgb="FF7030A0"/>
      </top>
      <bottom style="thin">
        <color rgb="FF7030A0"/>
      </bottom>
      <diagonal/>
    </border>
    <border>
      <left style="thick">
        <color rgb="FF7030A0"/>
      </left>
      <right style="thick">
        <color rgb="FF7030A0"/>
      </right>
      <top style="thin">
        <color rgb="FF7030A0"/>
      </top>
      <bottom style="thick">
        <color rgb="FF7030A0"/>
      </bottom>
      <diagonal/>
    </border>
    <border>
      <left/>
      <right style="medium">
        <color auto="1"/>
      </right>
      <top style="medium">
        <color auto="1"/>
      </top>
      <bottom style="medium">
        <color auto="1"/>
      </bottom>
      <diagonal/>
    </border>
    <border>
      <left style="thick">
        <color rgb="FFFF0000"/>
      </left>
      <right style="thick">
        <color rgb="FFFF0000"/>
      </right>
      <top style="thick">
        <color rgb="FFFF0000"/>
      </top>
      <bottom style="thick">
        <color rgb="FFFF0000"/>
      </bottom>
      <diagonal/>
    </border>
    <border>
      <left style="thin">
        <color auto="1"/>
      </left>
      <right style="thin">
        <color auto="1"/>
      </right>
      <top style="thin">
        <color auto="1"/>
      </top>
      <bottom style="thick">
        <color rgb="FFFF0000"/>
      </bottom>
      <diagonal/>
    </border>
    <border>
      <left style="thick">
        <color rgb="FFFF0000"/>
      </left>
      <right style="thin">
        <color auto="1"/>
      </right>
      <top style="thick">
        <color rgb="FFFF0000"/>
      </top>
      <bottom style="thick">
        <color rgb="FFFF0000"/>
      </bottom>
      <diagonal/>
    </border>
    <border>
      <left style="thin">
        <color auto="1"/>
      </left>
      <right style="thin">
        <color auto="1"/>
      </right>
      <top style="thick">
        <color rgb="FFFF0000"/>
      </top>
      <bottom style="thick">
        <color rgb="FFFF0000"/>
      </bottom>
      <diagonal/>
    </border>
    <border>
      <left style="thin">
        <color auto="1"/>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ck">
        <color rgb="FFFF0000"/>
      </bottom>
      <diagonal/>
    </border>
    <border>
      <left style="thick">
        <color rgb="FFFF0000"/>
      </left>
      <right style="thin">
        <color auto="1"/>
      </right>
      <top style="thick">
        <color rgb="FFFF0000"/>
      </top>
      <bottom style="thin">
        <color auto="1"/>
      </bottom>
      <diagonal/>
    </border>
    <border>
      <left style="thin">
        <color auto="1"/>
      </left>
      <right style="thin">
        <color auto="1"/>
      </right>
      <top style="thick">
        <color rgb="FFFF0000"/>
      </top>
      <bottom style="thin">
        <color auto="1"/>
      </bottom>
      <diagonal/>
    </border>
    <border>
      <left style="thin">
        <color auto="1"/>
      </left>
      <right style="thick">
        <color rgb="FFFF0000"/>
      </right>
      <top style="thick">
        <color rgb="FFFF0000"/>
      </top>
      <bottom style="thin">
        <color auto="1"/>
      </bottom>
      <diagonal/>
    </border>
    <border>
      <left style="thick">
        <color rgb="FFFF0000"/>
      </left>
      <right style="thin">
        <color auto="1"/>
      </right>
      <top style="thin">
        <color auto="1"/>
      </top>
      <bottom style="thick">
        <color rgb="FFFF0000"/>
      </bottom>
      <diagonal/>
    </border>
    <border>
      <left style="thin">
        <color auto="1"/>
      </left>
      <right style="thick">
        <color rgb="FFFF0000"/>
      </right>
      <top style="thin">
        <color auto="1"/>
      </top>
      <bottom style="thick">
        <color rgb="FFFF0000"/>
      </bottom>
      <diagonal/>
    </border>
    <border>
      <left style="thick">
        <color rgb="FFFF0000"/>
      </left>
      <right style="thin">
        <color auto="1"/>
      </right>
      <top style="thin">
        <color auto="1"/>
      </top>
      <bottom style="thin">
        <color auto="1"/>
      </bottom>
      <diagonal/>
    </border>
    <border>
      <left style="thin">
        <color auto="1"/>
      </left>
      <right style="thick">
        <color rgb="FFFF0000"/>
      </right>
      <top style="thin">
        <color auto="1"/>
      </top>
      <bottom style="thin">
        <color auto="1"/>
      </bottom>
      <diagonal/>
    </border>
    <border>
      <left style="thick">
        <color rgb="FFFF0000"/>
      </left>
      <right style="thick">
        <color rgb="FFFF0000"/>
      </right>
      <top style="thin">
        <color auto="1"/>
      </top>
      <bottom style="thin">
        <color auto="1"/>
      </bottom>
      <diagonal/>
    </border>
    <border>
      <left style="thick">
        <color rgb="FF7030A0"/>
      </left>
      <right/>
      <top style="medium">
        <color rgb="FF7030A0"/>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rgb="FF7030A0"/>
      </left>
      <right/>
      <top style="medium">
        <color rgb="FF7030A0"/>
      </top>
      <bottom/>
      <diagonal/>
    </border>
    <border>
      <left/>
      <right style="medium">
        <color rgb="FF7030A0"/>
      </right>
      <top style="medium">
        <color rgb="FF7030A0"/>
      </top>
      <bottom/>
      <diagonal/>
    </border>
    <border>
      <left style="medium">
        <color rgb="FF7030A0"/>
      </left>
      <right/>
      <top style="thin">
        <color theme="9" tint="0.39997558519241921"/>
      </top>
      <bottom style="thin">
        <color theme="9" tint="0.39997558519241921"/>
      </bottom>
      <diagonal/>
    </border>
    <border>
      <left style="thick">
        <color rgb="FF7030A0"/>
      </left>
      <right/>
      <top style="thin">
        <color theme="9" tint="0.39997558519241921"/>
      </top>
      <bottom style="thin">
        <color theme="9" tint="0.39997558519241921"/>
      </bottom>
      <diagonal/>
    </border>
    <border>
      <left/>
      <right/>
      <top style="thin">
        <color theme="9" tint="0.39997558519241921"/>
      </top>
      <bottom/>
      <diagonal/>
    </border>
    <border>
      <left/>
      <right style="thin">
        <color theme="9" tint="0.39997558519241921"/>
      </right>
      <top style="thin">
        <color theme="9" tint="0.39997558519241921"/>
      </top>
      <bottom/>
      <diagonal/>
    </border>
    <border>
      <left style="medium">
        <color rgb="FF7030A0"/>
      </left>
      <right/>
      <top style="thin">
        <color rgb="FF7030A0"/>
      </top>
      <bottom/>
      <diagonal/>
    </border>
    <border>
      <left/>
      <right/>
      <top style="thin">
        <color rgb="FF7030A0"/>
      </top>
      <bottom/>
      <diagonal/>
    </border>
    <border>
      <left/>
      <right style="medium">
        <color rgb="FF7030A0"/>
      </right>
      <top style="thin">
        <color rgb="FF7030A0"/>
      </top>
      <bottom/>
      <diagonal/>
    </border>
    <border>
      <left style="thick">
        <color rgb="FF7030A0"/>
      </left>
      <right/>
      <top style="thin">
        <color theme="9" tint="0.39997558519241921"/>
      </top>
      <bottom/>
      <diagonal/>
    </border>
    <border>
      <left style="medium">
        <color rgb="FF7030A0"/>
      </left>
      <right/>
      <top style="thin">
        <color theme="9" tint="0.39997558519241921"/>
      </top>
      <bottom/>
      <diagonal/>
    </border>
    <border>
      <left/>
      <right style="medium">
        <color rgb="FF7030A0"/>
      </right>
      <top style="thin">
        <color theme="9" tint="0.39997558519241921"/>
      </top>
      <bottom/>
      <diagonal/>
    </border>
    <border>
      <left/>
      <right/>
      <top style="thick">
        <color rgb="FF7030A0"/>
      </top>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medium">
        <color auto="1"/>
      </left>
      <right/>
      <top style="medium">
        <color auto="1"/>
      </top>
      <bottom style="medium">
        <color auto="1"/>
      </bottom>
      <diagonal/>
    </border>
    <border>
      <left style="thick">
        <color rgb="FFFF0000"/>
      </left>
      <right style="thick">
        <color rgb="FFFF0000"/>
      </right>
      <top style="thick">
        <color rgb="FFFF0000"/>
      </top>
      <bottom/>
      <diagonal/>
    </border>
    <border>
      <left style="thick">
        <color rgb="FFFF0000"/>
      </left>
      <right style="thick">
        <color rgb="FFFF0000"/>
      </right>
      <top/>
      <bottom style="thick">
        <color rgb="FFFF0000"/>
      </bottom>
      <diagonal/>
    </border>
    <border>
      <left/>
      <right/>
      <top style="medium">
        <color auto="1"/>
      </top>
      <bottom style="medium">
        <color auto="1"/>
      </bottom>
      <diagonal/>
    </border>
    <border>
      <left style="thick">
        <color rgb="FFFF0000"/>
      </left>
      <right style="thin">
        <color rgb="FFFF0000"/>
      </right>
      <top style="thick">
        <color rgb="FFFF0000"/>
      </top>
      <bottom style="thin">
        <color auto="1"/>
      </bottom>
      <diagonal/>
    </border>
    <border>
      <left style="thick">
        <color rgb="FFFF0000"/>
      </left>
      <right style="thin">
        <color rgb="FFFF0000"/>
      </right>
      <top style="thin">
        <color auto="1"/>
      </top>
      <bottom style="thick">
        <color rgb="FFFF0000"/>
      </bottom>
      <diagonal/>
    </border>
    <border>
      <left style="thin">
        <color rgb="FFFF0000"/>
      </left>
      <right style="thin">
        <color auto="1"/>
      </right>
      <top style="thick">
        <color rgb="FFFF0000"/>
      </top>
      <bottom style="thin">
        <color auto="1"/>
      </bottom>
      <diagonal/>
    </border>
    <border>
      <left style="thin">
        <color rgb="FFFF0000"/>
      </left>
      <right style="thin">
        <color auto="1"/>
      </right>
      <top style="thin">
        <color auto="1"/>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rgb="FFFF0000"/>
      </bottom>
      <diagonal/>
    </border>
    <border>
      <left style="thick">
        <color rgb="FFFF0000"/>
      </left>
      <right style="thin">
        <color rgb="FFFF0000"/>
      </right>
      <top style="thick">
        <color rgb="FFFF0000"/>
      </top>
      <bottom style="thin">
        <color rgb="FFFF0000"/>
      </bottom>
      <diagonal/>
    </border>
    <border>
      <left style="thin">
        <color rgb="FFFF0000"/>
      </left>
      <right/>
      <top style="thick">
        <color rgb="FFFF0000"/>
      </top>
      <bottom style="thin">
        <color rgb="FFFF0000"/>
      </bottom>
      <diagonal/>
    </border>
    <border>
      <left/>
      <right/>
      <top style="thick">
        <color rgb="FFFF0000"/>
      </top>
      <bottom style="thin">
        <color rgb="FFFF0000"/>
      </bottom>
      <diagonal/>
    </border>
    <border>
      <left/>
      <right style="thick">
        <color rgb="FFFF0000"/>
      </right>
      <top style="thick">
        <color rgb="FFFF0000"/>
      </top>
      <bottom style="thin">
        <color rgb="FFFF0000"/>
      </bottom>
      <diagonal/>
    </border>
    <border>
      <left style="thick">
        <color rgb="FFFF0000"/>
      </left>
      <right style="thick">
        <color rgb="FFFF0000"/>
      </right>
      <top style="thin">
        <color rgb="FFFF0000"/>
      </top>
      <bottom style="thick">
        <color rgb="FFFF0000"/>
      </bottom>
      <diagonal/>
    </border>
    <border>
      <left style="thick">
        <color rgb="FFFF0000"/>
      </left>
      <right style="thin">
        <color rgb="FFFF0000"/>
      </right>
      <top style="thin">
        <color rgb="FFFF0000"/>
      </top>
      <bottom style="thick">
        <color rgb="FFFF0000"/>
      </bottom>
      <diagonal/>
    </border>
    <border>
      <left style="thin">
        <color rgb="FFFF0000"/>
      </left>
      <right style="thin">
        <color auto="1"/>
      </right>
      <top style="thin">
        <color rgb="FFFF0000"/>
      </top>
      <bottom style="thick">
        <color rgb="FFFF0000"/>
      </bottom>
      <diagonal/>
    </border>
    <border>
      <left style="thin">
        <color auto="1"/>
      </left>
      <right style="thin">
        <color auto="1"/>
      </right>
      <top style="thin">
        <color rgb="FFFF0000"/>
      </top>
      <bottom style="thick">
        <color rgb="FFFF0000"/>
      </bottom>
      <diagonal/>
    </border>
    <border>
      <left style="thin">
        <color auto="1"/>
      </left>
      <right style="thick">
        <color rgb="FFFF0000"/>
      </right>
      <top style="thin">
        <color rgb="FFFF0000"/>
      </top>
      <bottom style="thick">
        <color rgb="FFFF0000"/>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ck">
        <color rgb="FFFF0000"/>
      </left>
      <right/>
      <top style="thick">
        <color rgb="FFFF0000"/>
      </top>
      <bottom style="thick">
        <color rgb="FFFF0000"/>
      </bottom>
      <diagonal/>
    </border>
    <border>
      <left style="medium">
        <color rgb="FFFF0000"/>
      </left>
      <right style="medium">
        <color rgb="FFFF0000"/>
      </right>
      <top style="medium">
        <color rgb="FFFF0000"/>
      </top>
      <bottom style="medium">
        <color rgb="FFFF0000"/>
      </bottom>
      <diagonal/>
    </border>
    <border>
      <left style="thin">
        <color auto="1"/>
      </left>
      <right style="medium">
        <color rgb="FFFF0000"/>
      </right>
      <top style="medium">
        <color rgb="FFFF0000"/>
      </top>
      <bottom style="thin">
        <color auto="1"/>
      </bottom>
      <diagonal/>
    </border>
    <border>
      <left style="thin">
        <color auto="1"/>
      </left>
      <right style="medium">
        <color rgb="FFFF0000"/>
      </right>
      <top style="thin">
        <color auto="1"/>
      </top>
      <bottom style="thin">
        <color auto="1"/>
      </bottom>
      <diagonal/>
    </border>
    <border>
      <left style="thin">
        <color auto="1"/>
      </left>
      <right style="medium">
        <color rgb="FFFF0000"/>
      </right>
      <top style="thin">
        <color auto="1"/>
      </top>
      <bottom style="medium">
        <color rgb="FFFF0000"/>
      </bottom>
      <diagonal/>
    </border>
    <border>
      <left style="medium">
        <color rgb="FFFF0000"/>
      </left>
      <right/>
      <top style="medium">
        <color rgb="FFFF0000"/>
      </top>
      <bottom style="thin">
        <color auto="1"/>
      </bottom>
      <diagonal/>
    </border>
    <border>
      <left style="medium">
        <color rgb="FFFF0000"/>
      </left>
      <right/>
      <top style="thin">
        <color auto="1"/>
      </top>
      <bottom style="thin">
        <color auto="1"/>
      </bottom>
      <diagonal/>
    </border>
    <border>
      <left style="medium">
        <color rgb="FFFF0000"/>
      </left>
      <right/>
      <top style="thin">
        <color auto="1"/>
      </top>
      <bottom style="medium">
        <color rgb="FFFF0000"/>
      </bottom>
      <diagonal/>
    </border>
    <border>
      <left style="medium">
        <color rgb="FFFF0000"/>
      </left>
      <right style="thin">
        <color auto="1"/>
      </right>
      <top style="medium">
        <color rgb="FFFF0000"/>
      </top>
      <bottom style="thin">
        <color auto="1"/>
      </bottom>
      <diagonal/>
    </border>
    <border>
      <left style="medium">
        <color rgb="FFFF0000"/>
      </left>
      <right style="thin">
        <color auto="1"/>
      </right>
      <top style="thin">
        <color auto="1"/>
      </top>
      <bottom style="thin">
        <color auto="1"/>
      </bottom>
      <diagonal/>
    </border>
    <border>
      <left style="medium">
        <color rgb="FFFF0000"/>
      </left>
      <right style="thin">
        <color auto="1"/>
      </right>
      <top style="thin">
        <color auto="1"/>
      </top>
      <bottom style="medium">
        <color rgb="FFFF0000"/>
      </bottom>
      <diagonal/>
    </border>
    <border>
      <left style="medium">
        <color rgb="FFFF0000"/>
      </left>
      <right style="thin">
        <color auto="1"/>
      </right>
      <top style="medium">
        <color rgb="FFFF0000"/>
      </top>
      <bottom style="medium">
        <color rgb="FFFF0000"/>
      </bottom>
      <diagonal/>
    </border>
    <border>
      <left style="thin">
        <color auto="1"/>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style="thin">
        <color auto="1"/>
      </bottom>
      <diagonal/>
    </border>
    <border>
      <left style="medium">
        <color rgb="FFFF0000"/>
      </left>
      <right style="medium">
        <color rgb="FFFF0000"/>
      </right>
      <top style="thin">
        <color auto="1"/>
      </top>
      <bottom style="thin">
        <color auto="1"/>
      </bottom>
      <diagonal/>
    </border>
    <border>
      <left style="medium">
        <color rgb="FFFF0000"/>
      </left>
      <right style="medium">
        <color rgb="FFFF0000"/>
      </right>
      <top style="thin">
        <color auto="1"/>
      </top>
      <bottom style="medium">
        <color rgb="FFFF0000"/>
      </bottom>
      <diagonal/>
    </border>
    <border>
      <left style="medium">
        <color rgb="FF7030A0"/>
      </left>
      <right/>
      <top/>
      <bottom/>
      <diagonal/>
    </border>
    <border>
      <left/>
      <right style="medium">
        <color rgb="FF7030A0"/>
      </right>
      <top/>
      <bottom/>
      <diagonal/>
    </border>
    <border>
      <left style="medium">
        <color rgb="FF7030A0"/>
      </left>
      <right/>
      <top style="medium">
        <color rgb="FF7030A0"/>
      </top>
      <bottom style="thin">
        <color rgb="FF7030A0"/>
      </bottom>
      <diagonal/>
    </border>
    <border>
      <left/>
      <right/>
      <top style="medium">
        <color rgb="FF7030A0"/>
      </top>
      <bottom style="thin">
        <color rgb="FF7030A0"/>
      </bottom>
      <diagonal/>
    </border>
    <border>
      <left/>
      <right style="medium">
        <color rgb="FF7030A0"/>
      </right>
      <top style="medium">
        <color rgb="FF7030A0"/>
      </top>
      <bottom style="thin">
        <color rgb="FF7030A0"/>
      </bottom>
      <diagonal/>
    </border>
    <border>
      <left/>
      <right style="medium">
        <color rgb="FF7030A0"/>
      </right>
      <top style="thick">
        <color rgb="FF7030A0"/>
      </top>
      <bottom style="medium">
        <color rgb="FF7030A0"/>
      </bottom>
      <diagonal/>
    </border>
    <border>
      <left style="medium">
        <color rgb="FF7030A0"/>
      </left>
      <right style="medium">
        <color rgb="FF7030A0"/>
      </right>
      <top style="medium">
        <color rgb="FF7030A0"/>
      </top>
      <bottom style="thin">
        <color theme="9" tint="0.39997558519241921"/>
      </bottom>
      <diagonal/>
    </border>
    <border>
      <left style="medium">
        <color rgb="FF7030A0"/>
      </left>
      <right/>
      <top style="medium">
        <color rgb="FF7030A0"/>
      </top>
      <bottom style="thin">
        <color theme="9" tint="0.39997558519241921"/>
      </bottom>
      <diagonal/>
    </border>
    <border>
      <left/>
      <right/>
      <top style="medium">
        <color rgb="FF7030A0"/>
      </top>
      <bottom style="thin">
        <color theme="9" tint="0.39997558519241921"/>
      </bottom>
      <diagonal/>
    </border>
    <border>
      <left/>
      <right style="medium">
        <color rgb="FF7030A0"/>
      </right>
      <top style="medium">
        <color rgb="FF7030A0"/>
      </top>
      <bottom style="thin">
        <color theme="9" tint="0.39997558519241921"/>
      </bottom>
      <diagonal/>
    </border>
    <border>
      <left/>
      <right/>
      <top style="thick">
        <color rgb="FFFF0000"/>
      </top>
      <bottom/>
      <diagonal/>
    </border>
    <border>
      <left style="medium">
        <color auto="1"/>
      </left>
      <right style="medium">
        <color auto="1"/>
      </right>
      <top style="thin">
        <color auto="1"/>
      </top>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style="medium">
        <color auto="1"/>
      </right>
      <top/>
      <bottom style="thin">
        <color auto="1"/>
      </bottom>
      <diagonal/>
    </border>
    <border>
      <left style="medium">
        <color auto="1"/>
      </left>
      <right style="thin">
        <color auto="1"/>
      </right>
      <top/>
      <bottom/>
      <diagonal/>
    </border>
    <border>
      <left/>
      <right style="thick">
        <color rgb="FFFF0000"/>
      </right>
      <top style="thick">
        <color rgb="FFFF0000"/>
      </top>
      <bottom style="thin">
        <color auto="1"/>
      </bottom>
      <diagonal/>
    </border>
    <border>
      <left/>
      <right style="thick">
        <color rgb="FFFF0000"/>
      </right>
      <top style="thin">
        <color auto="1"/>
      </top>
      <bottom style="thin">
        <color auto="1"/>
      </bottom>
      <diagonal/>
    </border>
    <border>
      <left/>
      <right style="thick">
        <color rgb="FFFF0000"/>
      </right>
      <top style="thin">
        <color auto="1"/>
      </top>
      <bottom style="thick">
        <color rgb="FFFF0000"/>
      </bottom>
      <diagonal/>
    </border>
    <border>
      <left style="thick">
        <color rgb="FFFF0000"/>
      </left>
      <right style="thin">
        <color rgb="FFFF0000"/>
      </right>
      <top style="thin">
        <color auto="1"/>
      </top>
      <bottom style="thin">
        <color auto="1"/>
      </bottom>
      <diagonal/>
    </border>
    <border>
      <left style="thick">
        <color rgb="FFFF0000"/>
      </left>
      <right style="thin">
        <color rgb="FFFF0000"/>
      </right>
      <top/>
      <bottom style="thick">
        <color rgb="FFFF0000"/>
      </bottom>
      <diagonal/>
    </border>
    <border>
      <left style="thick">
        <color rgb="FFFF0000"/>
      </left>
      <right/>
      <top style="thick">
        <color rgb="FFFF0000"/>
      </top>
      <bottom style="thin">
        <color auto="1"/>
      </bottom>
      <diagonal/>
    </border>
    <border>
      <left style="thick">
        <color rgb="FFFF0000"/>
      </left>
      <right/>
      <top style="thin">
        <color auto="1"/>
      </top>
      <bottom style="thin">
        <color auto="1"/>
      </bottom>
      <diagonal/>
    </border>
    <border>
      <left style="thick">
        <color rgb="FFFF0000"/>
      </left>
      <right/>
      <top style="thin">
        <color auto="1"/>
      </top>
      <bottom style="thick">
        <color rgb="FFFF0000"/>
      </bottom>
      <diagonal/>
    </border>
    <border>
      <left style="thin">
        <color rgb="FFFF0000"/>
      </left>
      <right style="thick">
        <color rgb="FFFF0000"/>
      </right>
      <top style="thick">
        <color rgb="FFFF0000"/>
      </top>
      <bottom style="thin">
        <color auto="1"/>
      </bottom>
      <diagonal/>
    </border>
    <border>
      <left style="thin">
        <color rgb="FFFF0000"/>
      </left>
      <right style="thick">
        <color rgb="FFFF0000"/>
      </right>
      <top style="thin">
        <color auto="1"/>
      </top>
      <bottom style="thin">
        <color auto="1"/>
      </bottom>
      <diagonal/>
    </border>
    <border>
      <left style="thin">
        <color rgb="FFFF0000"/>
      </left>
      <right style="thick">
        <color rgb="FFFF0000"/>
      </right>
      <top style="thin">
        <color auto="1"/>
      </top>
      <bottom style="thick">
        <color rgb="FFFF0000"/>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diagonal/>
    </border>
    <border>
      <left/>
      <right style="medium">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style="thick">
        <color rgb="FFFF0000"/>
      </left>
      <right style="thin">
        <color rgb="FFFF0000"/>
      </right>
      <top style="thick">
        <color rgb="FFFF0000"/>
      </top>
      <bottom style="thick">
        <color rgb="FFFF0000"/>
      </bottom>
      <diagonal/>
    </border>
    <border>
      <left style="thin">
        <color rgb="FFFF0000"/>
      </left>
      <right style="thick">
        <color rgb="FFFF0000"/>
      </right>
      <top style="thick">
        <color rgb="FFFF0000"/>
      </top>
      <bottom style="thick">
        <color rgb="FFFF0000"/>
      </bottom>
      <diagonal/>
    </border>
    <border>
      <left style="thin">
        <color rgb="FFFF0000"/>
      </left>
      <right style="thin">
        <color rgb="FFFF0000"/>
      </right>
      <top style="thick">
        <color rgb="FFFF0000"/>
      </top>
      <bottom style="thick">
        <color rgb="FFFF0000"/>
      </bottom>
      <diagonal/>
    </border>
    <border>
      <left style="thin">
        <color rgb="FFFF0000"/>
      </left>
      <right style="thin">
        <color rgb="FFFF0000"/>
      </right>
      <top style="thick">
        <color rgb="FFFF0000"/>
      </top>
      <bottom style="thin">
        <color rgb="FFFF0000"/>
      </bottom>
      <diagonal/>
    </border>
    <border>
      <left style="thin">
        <color rgb="FFFF0000"/>
      </left>
      <right style="thick">
        <color rgb="FFFF0000"/>
      </right>
      <top style="thick">
        <color rgb="FFFF0000"/>
      </top>
      <bottom style="thin">
        <color rgb="FFFF0000"/>
      </bottom>
      <diagonal/>
    </border>
    <border>
      <left style="thin">
        <color rgb="FFFF0000"/>
      </left>
      <right style="thin">
        <color rgb="FFFF0000"/>
      </right>
      <top style="thin">
        <color rgb="FFFF0000"/>
      </top>
      <bottom style="thick">
        <color rgb="FFFF0000"/>
      </bottom>
      <diagonal/>
    </border>
    <border>
      <left style="thin">
        <color rgb="FFFF0000"/>
      </left>
      <right style="thick">
        <color rgb="FFFF0000"/>
      </right>
      <top style="thin">
        <color rgb="FFFF0000"/>
      </top>
      <bottom style="thick">
        <color rgb="FFFF0000"/>
      </bottom>
      <diagonal/>
    </border>
    <border>
      <left/>
      <right/>
      <top style="medium">
        <color auto="1"/>
      </top>
      <bottom/>
      <diagonal/>
    </border>
    <border>
      <left style="medium">
        <color auto="1"/>
      </left>
      <right style="thin">
        <color rgb="FF7F7F7F"/>
      </right>
      <top style="medium">
        <color auto="1"/>
      </top>
      <bottom style="medium">
        <color auto="1"/>
      </bottom>
      <diagonal/>
    </border>
    <border>
      <left style="thin">
        <color rgb="FF7F7F7F"/>
      </left>
      <right style="thin">
        <color rgb="FF7F7F7F"/>
      </right>
      <top style="medium">
        <color auto="1"/>
      </top>
      <bottom style="medium">
        <color auto="1"/>
      </bottom>
      <diagonal/>
    </border>
    <border>
      <left style="thin">
        <color rgb="FF7F7F7F"/>
      </left>
      <right/>
      <top style="medium">
        <color auto="1"/>
      </top>
      <bottom style="medium">
        <color auto="1"/>
      </bottom>
      <diagonal/>
    </border>
    <border>
      <left style="medium">
        <color auto="1"/>
      </left>
      <right style="medium">
        <color auto="1"/>
      </right>
      <top style="medium">
        <color auto="1"/>
      </top>
      <bottom style="thin">
        <color rgb="FF7F7F7F"/>
      </bottom>
      <diagonal/>
    </border>
    <border>
      <left style="medium">
        <color auto="1"/>
      </left>
      <right style="medium">
        <color auto="1"/>
      </right>
      <top style="thin">
        <color rgb="FF7F7F7F"/>
      </top>
      <bottom style="thin">
        <color rgb="FF7F7F7F"/>
      </bottom>
      <diagonal/>
    </border>
    <border>
      <left style="medium">
        <color auto="1"/>
      </left>
      <right style="medium">
        <color auto="1"/>
      </right>
      <top style="thin">
        <color rgb="FF7F7F7F"/>
      </top>
      <bottom/>
      <diagonal/>
    </border>
    <border>
      <left style="thin">
        <color auto="1"/>
      </left>
      <right/>
      <top style="thick">
        <color rgb="FFFF0000"/>
      </top>
      <bottom style="thin">
        <color auto="1"/>
      </bottom>
      <diagonal/>
    </border>
    <border>
      <left style="thin">
        <color auto="1"/>
      </left>
      <right/>
      <top style="thin">
        <color auto="1"/>
      </top>
      <bottom style="thick">
        <color rgb="FFFF0000"/>
      </bottom>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style="thick">
        <color rgb="FFFF0000"/>
      </right>
      <top/>
      <bottom style="thick">
        <color rgb="FFFF0000"/>
      </bottom>
      <diagonal/>
    </border>
    <border>
      <left/>
      <right style="thin">
        <color auto="1"/>
      </right>
      <top style="thick">
        <color rgb="FFFF0000"/>
      </top>
      <bottom style="thin">
        <color auto="1"/>
      </bottom>
      <diagonal/>
    </border>
    <border>
      <left/>
      <right style="thin">
        <color auto="1"/>
      </right>
      <top style="thin">
        <color auto="1"/>
      </top>
      <bottom style="thick">
        <color rgb="FFFF0000"/>
      </bottom>
      <diagonal/>
    </border>
  </borders>
  <cellStyleXfs count="4">
    <xf numFmtId="0" fontId="0" fillId="0" borderId="0"/>
    <xf numFmtId="9" fontId="7" fillId="0" borderId="0" applyFont="0" applyFill="0" applyBorder="0" applyAlignment="0" applyProtection="0"/>
    <xf numFmtId="0" fontId="12" fillId="4" borderId="1" applyNumberFormat="0" applyAlignment="0" applyProtection="0"/>
    <xf numFmtId="0" fontId="1" fillId="2" borderId="1" applyNumberFormat="0" applyAlignment="0" applyProtection="0"/>
  </cellStyleXfs>
  <cellXfs count="481">
    <xf numFmtId="0" fontId="0" fillId="0" borderId="0" xfId="0"/>
    <xf numFmtId="3" fontId="0" fillId="0" borderId="0" xfId="0" applyNumberFormat="1"/>
    <xf numFmtId="0" fontId="6" fillId="0" borderId="0" xfId="0" applyFont="1"/>
    <xf numFmtId="0" fontId="0" fillId="0" borderId="12" xfId="0" applyBorder="1"/>
    <xf numFmtId="0" fontId="0" fillId="0" borderId="13" xfId="0" applyBorder="1"/>
    <xf numFmtId="0" fontId="0" fillId="0" borderId="7" xfId="0" applyBorder="1"/>
    <xf numFmtId="0" fontId="0" fillId="0" borderId="10" xfId="0" applyBorder="1"/>
    <xf numFmtId="0" fontId="0" fillId="0" borderId="19" xfId="0" applyBorder="1"/>
    <xf numFmtId="2" fontId="0" fillId="0" borderId="19" xfId="0" applyNumberFormat="1" applyBorder="1" applyAlignment="1">
      <alignment horizontal="center"/>
    </xf>
    <xf numFmtId="0" fontId="0" fillId="3" borderId="0" xfId="0" applyFill="1"/>
    <xf numFmtId="0" fontId="6" fillId="0" borderId="0" xfId="0" applyFont="1" applyAlignment="1">
      <alignment horizontal="center"/>
    </xf>
    <xf numFmtId="3" fontId="0" fillId="0" borderId="2" xfId="0" applyNumberFormat="1" applyBorder="1"/>
    <xf numFmtId="3" fontId="0" fillId="0" borderId="5" xfId="0" applyNumberFormat="1" applyBorder="1"/>
    <xf numFmtId="3" fontId="0" fillId="0" borderId="8" xfId="0" applyNumberFormat="1" applyBorder="1"/>
    <xf numFmtId="0" fontId="0" fillId="0" borderId="22" xfId="0" applyBorder="1"/>
    <xf numFmtId="0" fontId="6" fillId="0" borderId="14" xfId="0" applyFont="1" applyBorder="1" applyAlignment="1">
      <alignment horizontal="center"/>
    </xf>
    <xf numFmtId="0" fontId="6" fillId="0" borderId="15" xfId="0" applyFont="1" applyBorder="1" applyAlignment="1">
      <alignment horizontal="center"/>
    </xf>
    <xf numFmtId="3" fontId="6" fillId="0" borderId="0" xfId="0" applyNumberFormat="1" applyFont="1"/>
    <xf numFmtId="169" fontId="0" fillId="0" borderId="0" xfId="1" applyNumberFormat="1" applyFont="1" applyBorder="1"/>
    <xf numFmtId="10" fontId="0" fillId="0" borderId="0" xfId="1" applyNumberFormat="1" applyFont="1" applyBorder="1"/>
    <xf numFmtId="0" fontId="6" fillId="0" borderId="23" xfId="0" applyFont="1" applyBorder="1"/>
    <xf numFmtId="0" fontId="0" fillId="0" borderId="24" xfId="0" applyBorder="1"/>
    <xf numFmtId="0" fontId="0" fillId="0" borderId="25" xfId="0" applyBorder="1"/>
    <xf numFmtId="0" fontId="0" fillId="0" borderId="23" xfId="0" applyBorder="1"/>
    <xf numFmtId="0" fontId="0" fillId="0" borderId="11" xfId="0" applyBorder="1" applyAlignment="1">
      <alignment horizontal="center"/>
    </xf>
    <xf numFmtId="0" fontId="0" fillId="0" borderId="16"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0" fillId="0" borderId="4" xfId="0" applyBorder="1"/>
    <xf numFmtId="0" fontId="6" fillId="0" borderId="26" xfId="0" applyFont="1" applyBorder="1" applyAlignment="1">
      <alignment horizontal="center"/>
    </xf>
    <xf numFmtId="0" fontId="6" fillId="0" borderId="10" xfId="0" applyFont="1" applyBorder="1" applyAlignment="1">
      <alignment horizontal="center"/>
    </xf>
    <xf numFmtId="168" fontId="0" fillId="0" borderId="31" xfId="0" applyNumberFormat="1" applyBorder="1" applyAlignment="1">
      <alignment horizontal="center"/>
    </xf>
    <xf numFmtId="168" fontId="0" fillId="0" borderId="32" xfId="0" applyNumberFormat="1" applyBorder="1" applyAlignment="1">
      <alignment horizontal="center"/>
    </xf>
    <xf numFmtId="168" fontId="0" fillId="0" borderId="30" xfId="0" applyNumberFormat="1" applyBorder="1" applyAlignment="1">
      <alignment horizontal="center"/>
    </xf>
    <xf numFmtId="0" fontId="0" fillId="0" borderId="41" xfId="0" applyBorder="1" applyAlignment="1">
      <alignment horizontal="left"/>
    </xf>
    <xf numFmtId="0" fontId="0" fillId="0" borderId="41" xfId="0" applyBorder="1"/>
    <xf numFmtId="0" fontId="8" fillId="3" borderId="0" xfId="0" applyFont="1" applyFill="1"/>
    <xf numFmtId="169" fontId="0" fillId="0" borderId="45" xfId="1" applyNumberFormat="1" applyFont="1" applyBorder="1"/>
    <xf numFmtId="0" fontId="6" fillId="0" borderId="44" xfId="0" applyFont="1" applyBorder="1"/>
    <xf numFmtId="0" fontId="6" fillId="0" borderId="46" xfId="0" applyFont="1" applyBorder="1" applyAlignment="1">
      <alignment horizontal="center"/>
    </xf>
    <xf numFmtId="0" fontId="6" fillId="0" borderId="47" xfId="0" applyFont="1" applyBorder="1" applyAlignment="1">
      <alignment horizontal="center"/>
    </xf>
    <xf numFmtId="0" fontId="6" fillId="0" borderId="48" xfId="0" applyFont="1" applyBorder="1" applyAlignment="1">
      <alignment horizontal="center"/>
    </xf>
    <xf numFmtId="0" fontId="6" fillId="0" borderId="44" xfId="0" applyFont="1" applyBorder="1" applyAlignment="1">
      <alignment horizontal="center"/>
    </xf>
    <xf numFmtId="0" fontId="0" fillId="0" borderId="49" xfId="0" applyBorder="1"/>
    <xf numFmtId="0" fontId="0" fillId="0" borderId="50" xfId="0" applyBorder="1"/>
    <xf numFmtId="169" fontId="0" fillId="0" borderId="55" xfId="1" applyNumberFormat="1" applyFont="1" applyBorder="1"/>
    <xf numFmtId="167" fontId="0" fillId="0" borderId="52" xfId="0" applyNumberFormat="1" applyBorder="1"/>
    <xf numFmtId="169" fontId="0" fillId="0" borderId="54" xfId="1" applyNumberFormat="1" applyFont="1" applyBorder="1"/>
    <xf numFmtId="169" fontId="0" fillId="0" borderId="45" xfId="0" applyNumberFormat="1" applyBorder="1"/>
    <xf numFmtId="167" fontId="6" fillId="0" borderId="52" xfId="0" applyNumberFormat="1" applyFont="1" applyBorder="1"/>
    <xf numFmtId="0" fontId="6" fillId="0" borderId="49" xfId="0" applyFont="1" applyBorder="1"/>
    <xf numFmtId="0" fontId="0" fillId="0" borderId="58" xfId="0" applyBorder="1"/>
    <xf numFmtId="3" fontId="6" fillId="0" borderId="51" xfId="0" applyNumberFormat="1" applyFont="1" applyBorder="1"/>
    <xf numFmtId="4" fontId="6" fillId="0" borderId="56" xfId="0" applyNumberFormat="1" applyFont="1" applyBorder="1"/>
    <xf numFmtId="4" fontId="6" fillId="0" borderId="54" xfId="0" applyNumberFormat="1" applyFont="1" applyBorder="1"/>
    <xf numFmtId="169" fontId="0" fillId="0" borderId="51" xfId="1" applyNumberFormat="1" applyFont="1" applyBorder="1"/>
    <xf numFmtId="169" fontId="0" fillId="0" borderId="52" xfId="1" applyNumberFormat="1" applyFont="1" applyBorder="1"/>
    <xf numFmtId="169" fontId="0" fillId="0" borderId="53" xfId="1" applyNumberFormat="1" applyFont="1" applyBorder="1"/>
    <xf numFmtId="171" fontId="0" fillId="0" borderId="57" xfId="1" applyNumberFormat="1" applyFont="1" applyBorder="1"/>
    <xf numFmtId="171" fontId="0" fillId="0" borderId="55" xfId="1" applyNumberFormat="1" applyFont="1" applyBorder="1"/>
    <xf numFmtId="171" fontId="0" fillId="0" borderId="53" xfId="1" applyNumberFormat="1" applyFont="1" applyBorder="1"/>
    <xf numFmtId="166" fontId="0" fillId="0" borderId="19" xfId="0" applyNumberFormat="1" applyBorder="1"/>
    <xf numFmtId="0" fontId="6" fillId="0" borderId="0" xfId="0" applyFont="1" applyAlignment="1">
      <alignment horizontal="left"/>
    </xf>
    <xf numFmtId="0" fontId="0" fillId="0" borderId="0" xfId="0" applyAlignment="1">
      <alignment horizontal="right"/>
    </xf>
    <xf numFmtId="0" fontId="8" fillId="0" borderId="0" xfId="0" applyFont="1"/>
    <xf numFmtId="1" fontId="12" fillId="4" borderId="1" xfId="2" applyNumberFormat="1"/>
    <xf numFmtId="0" fontId="12" fillId="4" borderId="1" xfId="2"/>
    <xf numFmtId="0" fontId="0" fillId="0" borderId="67" xfId="0" applyBorder="1"/>
    <xf numFmtId="0" fontId="0" fillId="0" borderId="68" xfId="0" applyBorder="1"/>
    <xf numFmtId="0" fontId="5" fillId="0" borderId="63" xfId="0" applyFont="1" applyBorder="1"/>
    <xf numFmtId="0" fontId="5" fillId="0" borderId="20" xfId="0" applyFont="1" applyBorder="1"/>
    <xf numFmtId="0" fontId="5" fillId="0" borderId="20" xfId="0" applyFont="1" applyBorder="1" applyAlignment="1">
      <alignment horizontal="right"/>
    </xf>
    <xf numFmtId="0" fontId="5" fillId="0" borderId="20" xfId="0" applyFont="1" applyBorder="1" applyAlignment="1">
      <alignment horizontal="center"/>
    </xf>
    <xf numFmtId="0" fontId="0" fillId="0" borderId="20" xfId="0" applyBorder="1"/>
    <xf numFmtId="0" fontId="9" fillId="0" borderId="63" xfId="0" applyFont="1" applyBorder="1"/>
    <xf numFmtId="0" fontId="5" fillId="0" borderId="64" xfId="0" applyFont="1" applyBorder="1"/>
    <xf numFmtId="0" fontId="5" fillId="0" borderId="69" xfId="0" applyFont="1" applyBorder="1"/>
    <xf numFmtId="0" fontId="5" fillId="0" borderId="70" xfId="0" applyFont="1" applyBorder="1"/>
    <xf numFmtId="0" fontId="5" fillId="0" borderId="70" xfId="0" applyFont="1" applyBorder="1" applyAlignment="1">
      <alignment horizontal="right"/>
    </xf>
    <xf numFmtId="0" fontId="5" fillId="0" borderId="70" xfId="0" applyFont="1" applyBorder="1" applyAlignment="1">
      <alignment horizontal="center"/>
    </xf>
    <xf numFmtId="0" fontId="5" fillId="0" borderId="71" xfId="0" applyFont="1" applyBorder="1"/>
    <xf numFmtId="0" fontId="0" fillId="0" borderId="59" xfId="0" applyBorder="1"/>
    <xf numFmtId="0" fontId="0" fillId="0" borderId="63" xfId="0" applyBorder="1"/>
    <xf numFmtId="165" fontId="0" fillId="0" borderId="63" xfId="0" applyNumberFormat="1" applyBorder="1"/>
    <xf numFmtId="165" fontId="0" fillId="0" borderId="20" xfId="0" applyNumberFormat="1" applyBorder="1"/>
    <xf numFmtId="0" fontId="0" fillId="0" borderId="64" xfId="0" applyBorder="1"/>
    <xf numFmtId="0" fontId="0" fillId="0" borderId="72" xfId="0" applyBorder="1"/>
    <xf numFmtId="0" fontId="0" fillId="0" borderId="73" xfId="0" applyBorder="1"/>
    <xf numFmtId="0" fontId="0" fillId="0" borderId="74" xfId="0" applyBorder="1"/>
    <xf numFmtId="3" fontId="0" fillId="0" borderId="67" xfId="0" applyNumberFormat="1" applyBorder="1"/>
    <xf numFmtId="164" fontId="0" fillId="0" borderId="67" xfId="0" applyNumberFormat="1" applyBorder="1" applyAlignment="1">
      <alignment horizontal="right"/>
    </xf>
    <xf numFmtId="164" fontId="0" fillId="0" borderId="67" xfId="0" applyNumberFormat="1" applyBorder="1"/>
    <xf numFmtId="167" fontId="0" fillId="0" borderId="72" xfId="0" applyNumberFormat="1" applyBorder="1" applyAlignment="1">
      <alignment horizontal="center"/>
    </xf>
    <xf numFmtId="167" fontId="0" fillId="0" borderId="67" xfId="0" applyNumberFormat="1" applyBorder="1" applyAlignment="1">
      <alignment horizontal="center"/>
    </xf>
    <xf numFmtId="172" fontId="0" fillId="0" borderId="73" xfId="0" applyNumberFormat="1" applyBorder="1"/>
    <xf numFmtId="172" fontId="0" fillId="0" borderId="67" xfId="0" applyNumberFormat="1" applyBorder="1"/>
    <xf numFmtId="165" fontId="0" fillId="0" borderId="73" xfId="0" applyNumberFormat="1" applyBorder="1"/>
    <xf numFmtId="165" fontId="0" fillId="0" borderId="67" xfId="0" applyNumberFormat="1" applyBorder="1"/>
    <xf numFmtId="3" fontId="0" fillId="0" borderId="73" xfId="0" applyNumberFormat="1" applyBorder="1"/>
    <xf numFmtId="164" fontId="0" fillId="0" borderId="73" xfId="0" applyNumberFormat="1" applyBorder="1" applyAlignment="1">
      <alignment horizontal="center"/>
    </xf>
    <xf numFmtId="164" fontId="0" fillId="0" borderId="67" xfId="0" applyNumberFormat="1" applyBorder="1" applyAlignment="1">
      <alignment horizontal="center"/>
    </xf>
    <xf numFmtId="166" fontId="0" fillId="0" borderId="73" xfId="0" applyNumberFormat="1" applyBorder="1"/>
    <xf numFmtId="166" fontId="0" fillId="0" borderId="67" xfId="0" applyNumberFormat="1" applyBorder="1"/>
    <xf numFmtId="164" fontId="0" fillId="0" borderId="73" xfId="0" applyNumberFormat="1" applyBorder="1"/>
    <xf numFmtId="4" fontId="0" fillId="0" borderId="73" xfId="0" applyNumberFormat="1" applyBorder="1"/>
    <xf numFmtId="4" fontId="0" fillId="0" borderId="67" xfId="0" applyNumberFormat="1" applyBorder="1"/>
    <xf numFmtId="173" fontId="0" fillId="0" borderId="67" xfId="0" applyNumberFormat="1" applyBorder="1"/>
    <xf numFmtId="0" fontId="0" fillId="0" borderId="66" xfId="0" applyBorder="1"/>
    <xf numFmtId="3" fontId="0" fillId="0" borderId="19" xfId="0" applyNumberFormat="1" applyBorder="1"/>
    <xf numFmtId="164" fontId="0" fillId="0" borderId="19" xfId="0" applyNumberFormat="1" applyBorder="1"/>
    <xf numFmtId="167" fontId="0" fillId="0" borderId="66" xfId="0" applyNumberFormat="1" applyBorder="1" applyAlignment="1">
      <alignment horizontal="center"/>
    </xf>
    <xf numFmtId="167" fontId="0" fillId="0" borderId="19" xfId="0" applyNumberFormat="1" applyBorder="1" applyAlignment="1">
      <alignment horizontal="center"/>
    </xf>
    <xf numFmtId="0" fontId="0" fillId="0" borderId="65" xfId="0" applyBorder="1"/>
    <xf numFmtId="172" fontId="0" fillId="0" borderId="65" xfId="0" applyNumberFormat="1" applyBorder="1"/>
    <xf numFmtId="172" fontId="0" fillId="0" borderId="19" xfId="0" applyNumberFormat="1" applyBorder="1"/>
    <xf numFmtId="165" fontId="0" fillId="0" borderId="65" xfId="0" applyNumberFormat="1" applyBorder="1"/>
    <xf numFmtId="3" fontId="0" fillId="0" borderId="65" xfId="0" applyNumberFormat="1" applyBorder="1"/>
    <xf numFmtId="164" fontId="0" fillId="0" borderId="65" xfId="0" applyNumberFormat="1" applyBorder="1" applyAlignment="1">
      <alignment horizontal="center"/>
    </xf>
    <xf numFmtId="164" fontId="0" fillId="0" borderId="19" xfId="0" applyNumberFormat="1" applyBorder="1" applyAlignment="1">
      <alignment horizontal="center"/>
    </xf>
    <xf numFmtId="166" fontId="0" fillId="0" borderId="65" xfId="0" applyNumberFormat="1" applyBorder="1"/>
    <xf numFmtId="164" fontId="0" fillId="0" borderId="65" xfId="0" applyNumberFormat="1" applyBorder="1"/>
    <xf numFmtId="4" fontId="0" fillId="0" borderId="65" xfId="0" applyNumberFormat="1" applyBorder="1"/>
    <xf numFmtId="4" fontId="0" fillId="0" borderId="19" xfId="0" applyNumberFormat="1" applyBorder="1"/>
    <xf numFmtId="164" fontId="0" fillId="0" borderId="10" xfId="0" applyNumberFormat="1" applyBorder="1" applyAlignment="1">
      <alignment horizontal="center"/>
    </xf>
    <xf numFmtId="164" fontId="0" fillId="0" borderId="8" xfId="0" applyNumberFormat="1" applyBorder="1" applyAlignment="1">
      <alignment horizontal="center"/>
    </xf>
    <xf numFmtId="164" fontId="0" fillId="0" borderId="7" xfId="0" applyNumberFormat="1" applyBorder="1" applyAlignment="1">
      <alignment horizontal="center"/>
    </xf>
    <xf numFmtId="164" fontId="0" fillId="0" borderId="5" xfId="0" applyNumberFormat="1" applyBorder="1" applyAlignment="1">
      <alignment horizontal="center"/>
    </xf>
    <xf numFmtId="1" fontId="0" fillId="0" borderId="19" xfId="0" applyNumberFormat="1" applyBorder="1" applyAlignment="1">
      <alignment horizontal="center"/>
    </xf>
    <xf numFmtId="168" fontId="0" fillId="0" borderId="35" xfId="0" applyNumberFormat="1" applyBorder="1" applyAlignment="1">
      <alignment horizontal="center"/>
    </xf>
    <xf numFmtId="168" fontId="0" fillId="0" borderId="34" xfId="0" applyNumberFormat="1" applyBorder="1" applyAlignment="1">
      <alignment horizontal="center"/>
    </xf>
    <xf numFmtId="168" fontId="0" fillId="0" borderId="33" xfId="0" applyNumberFormat="1" applyBorder="1" applyAlignment="1">
      <alignment horizontal="center"/>
    </xf>
    <xf numFmtId="0" fontId="0" fillId="0" borderId="42" xfId="0" applyBorder="1" applyAlignment="1">
      <alignment horizontal="left"/>
    </xf>
    <xf numFmtId="0" fontId="14" fillId="0" borderId="13" xfId="0" applyFont="1" applyBorder="1" applyAlignment="1">
      <alignment horizontal="center"/>
    </xf>
    <xf numFmtId="2" fontId="0" fillId="0" borderId="10" xfId="0" applyNumberFormat="1" applyBorder="1" applyAlignment="1">
      <alignment horizontal="center"/>
    </xf>
    <xf numFmtId="2" fontId="15" fillId="0" borderId="9" xfId="0" applyNumberFormat="1" applyFont="1" applyBorder="1" applyAlignment="1">
      <alignment horizontal="center"/>
    </xf>
    <xf numFmtId="3" fontId="15" fillId="0" borderId="8" xfId="0" applyNumberFormat="1" applyFont="1" applyBorder="1" applyAlignment="1">
      <alignment horizontal="center"/>
    </xf>
    <xf numFmtId="2" fontId="0" fillId="0" borderId="7" xfId="0" applyNumberFormat="1" applyBorder="1" applyAlignment="1">
      <alignment horizontal="center"/>
    </xf>
    <xf numFmtId="2" fontId="15" fillId="0" borderId="6" xfId="0" applyNumberFormat="1" applyFont="1" applyBorder="1" applyAlignment="1">
      <alignment horizontal="center"/>
    </xf>
    <xf numFmtId="3" fontId="15" fillId="0" borderId="5" xfId="0" applyNumberFormat="1" applyFont="1" applyBorder="1" applyAlignment="1">
      <alignment horizontal="center"/>
    </xf>
    <xf numFmtId="0" fontId="14" fillId="0" borderId="22" xfId="0" applyFont="1" applyBorder="1" applyAlignment="1">
      <alignment horizontal="center"/>
    </xf>
    <xf numFmtId="168" fontId="0" fillId="0" borderId="29" xfId="0" applyNumberFormat="1" applyBorder="1" applyAlignment="1">
      <alignment horizontal="center"/>
    </xf>
    <xf numFmtId="168" fontId="0" fillId="0" borderId="28" xfId="0" applyNumberFormat="1" applyBorder="1" applyAlignment="1">
      <alignment horizontal="center"/>
    </xf>
    <xf numFmtId="168" fontId="0" fillId="0" borderId="27" xfId="0" applyNumberFormat="1" applyBorder="1" applyAlignment="1">
      <alignment horizontal="center"/>
    </xf>
    <xf numFmtId="0" fontId="0" fillId="0" borderId="40" xfId="0" applyBorder="1" applyAlignment="1">
      <alignment horizontal="left"/>
    </xf>
    <xf numFmtId="2" fontId="0" fillId="0" borderId="4" xfId="0" applyNumberFormat="1" applyBorder="1" applyAlignment="1">
      <alignment horizontal="center"/>
    </xf>
    <xf numFmtId="2" fontId="15" fillId="0" borderId="3" xfId="0" applyNumberFormat="1" applyFont="1" applyBorder="1" applyAlignment="1">
      <alignment horizontal="center"/>
    </xf>
    <xf numFmtId="3" fontId="15" fillId="0" borderId="2" xfId="0" applyNumberFormat="1" applyFont="1" applyBorder="1" applyAlignment="1">
      <alignment horizontal="center"/>
    </xf>
    <xf numFmtId="0" fontId="14" fillId="0" borderId="12" xfId="0" applyFont="1" applyBorder="1" applyAlignment="1">
      <alignment horizontal="center"/>
    </xf>
    <xf numFmtId="164" fontId="0" fillId="0" borderId="4" xfId="0" applyNumberFormat="1" applyBorder="1" applyAlignment="1">
      <alignment horizontal="center"/>
    </xf>
    <xf numFmtId="164" fontId="0" fillId="0" borderId="2" xfId="0" applyNumberFormat="1"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6" fillId="0" borderId="21" xfId="0" applyFont="1" applyBorder="1" applyAlignment="1">
      <alignment horizontal="center"/>
    </xf>
    <xf numFmtId="0" fontId="9" fillId="0" borderId="0" xfId="0" applyFont="1"/>
    <xf numFmtId="3" fontId="0" fillId="0" borderId="77" xfId="0" applyNumberFormat="1" applyBorder="1"/>
    <xf numFmtId="0" fontId="9" fillId="0" borderId="0" xfId="0" applyFont="1" applyAlignment="1">
      <alignment horizontal="center"/>
    </xf>
    <xf numFmtId="168" fontId="0" fillId="0" borderId="0" xfId="0" applyNumberFormat="1" applyAlignment="1">
      <alignment horizontal="center"/>
    </xf>
    <xf numFmtId="2" fontId="0" fillId="0" borderId="0" xfId="0" applyNumberFormat="1" applyAlignment="1">
      <alignment horizontal="center"/>
    </xf>
    <xf numFmtId="0" fontId="6" fillId="0" borderId="12" xfId="0" applyFont="1"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3" xfId="0" applyBorder="1" applyAlignment="1">
      <alignment horizontal="center"/>
    </xf>
    <xf numFmtId="0" fontId="6" fillId="0" borderId="78" xfId="0" applyFont="1" applyBorder="1" applyAlignment="1">
      <alignment horizontal="center"/>
    </xf>
    <xf numFmtId="0" fontId="6" fillId="0" borderId="43" xfId="0" applyFont="1" applyBorder="1" applyAlignment="1">
      <alignment horizontal="center"/>
    </xf>
    <xf numFmtId="0" fontId="16" fillId="0" borderId="0" xfId="0" applyFont="1"/>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0" fillId="0" borderId="5" xfId="0" applyBorder="1"/>
    <xf numFmtId="0" fontId="0" fillId="0" borderId="8" xfId="0" applyBorder="1"/>
    <xf numFmtId="0" fontId="0" fillId="0" borderId="11" xfId="0" applyBorder="1"/>
    <xf numFmtId="0" fontId="0" fillId="0" borderId="16" xfId="0" applyBorder="1"/>
    <xf numFmtId="4" fontId="0" fillId="0" borderId="5" xfId="0" applyNumberFormat="1" applyBorder="1"/>
    <xf numFmtId="3" fontId="13" fillId="2" borderId="7" xfId="3" applyNumberFormat="1" applyFont="1" applyBorder="1"/>
    <xf numFmtId="0" fontId="13" fillId="2" borderId="7" xfId="3" applyFont="1" applyBorder="1" applyAlignment="1">
      <alignment horizontal="right"/>
    </xf>
    <xf numFmtId="3" fontId="1" fillId="2" borderId="7" xfId="3" applyNumberFormat="1" applyBorder="1"/>
    <xf numFmtId="4" fontId="0" fillId="0" borderId="8" xfId="0" applyNumberFormat="1" applyBorder="1"/>
    <xf numFmtId="3" fontId="1" fillId="2" borderId="10" xfId="3" applyNumberFormat="1" applyBorder="1"/>
    <xf numFmtId="0" fontId="0" fillId="0" borderId="2" xfId="0" applyBorder="1"/>
    <xf numFmtId="0" fontId="0" fillId="0" borderId="77" xfId="0" applyBorder="1"/>
    <xf numFmtId="0" fontId="0" fillId="0" borderId="76" xfId="0" applyBorder="1"/>
    <xf numFmtId="3" fontId="13" fillId="2" borderId="10" xfId="3" applyNumberFormat="1" applyFont="1" applyBorder="1"/>
    <xf numFmtId="3" fontId="13" fillId="2" borderId="76" xfId="3" applyNumberFormat="1" applyFont="1" applyBorder="1"/>
    <xf numFmtId="4" fontId="0" fillId="0" borderId="2" xfId="0" applyNumberFormat="1" applyBorder="1"/>
    <xf numFmtId="3" fontId="13" fillId="2" borderId="4" xfId="3" applyNumberFormat="1" applyFont="1" applyBorder="1"/>
    <xf numFmtId="0" fontId="13" fillId="2" borderId="4" xfId="3" applyFont="1" applyBorder="1" applyAlignment="1">
      <alignment horizontal="right"/>
    </xf>
    <xf numFmtId="0" fontId="13" fillId="2" borderId="10" xfId="3" applyFont="1" applyBorder="1" applyAlignment="1">
      <alignment horizontal="right"/>
    </xf>
    <xf numFmtId="3" fontId="1" fillId="2" borderId="4" xfId="3" applyNumberFormat="1" applyBorder="1"/>
    <xf numFmtId="0" fontId="0" fillId="0" borderId="0" xfId="0" applyAlignment="1">
      <alignment horizontal="center"/>
    </xf>
    <xf numFmtId="0" fontId="0" fillId="0" borderId="62" xfId="0" applyBorder="1"/>
    <xf numFmtId="167" fontId="0" fillId="0" borderId="2" xfId="0" applyNumberFormat="1" applyBorder="1" applyAlignment="1">
      <alignment horizontal="center"/>
    </xf>
    <xf numFmtId="167" fontId="0" fillId="0" borderId="5" xfId="0" applyNumberFormat="1" applyBorder="1" applyAlignment="1">
      <alignment horizontal="center"/>
    </xf>
    <xf numFmtId="167" fontId="0" fillId="0" borderId="8" xfId="0" applyNumberFormat="1" applyBorder="1" applyAlignment="1">
      <alignment horizontal="center"/>
    </xf>
    <xf numFmtId="0" fontId="6" fillId="0" borderId="8" xfId="0" applyFont="1" applyBorder="1" applyAlignment="1">
      <alignment horizontal="center"/>
    </xf>
    <xf numFmtId="0" fontId="6" fillId="0" borderId="9" xfId="0" applyFont="1" applyBorder="1" applyAlignment="1">
      <alignment horizontal="center"/>
    </xf>
    <xf numFmtId="0" fontId="0" fillId="0" borderId="3" xfId="0" applyBorder="1" applyAlignment="1">
      <alignment horizontal="center"/>
    </xf>
    <xf numFmtId="0" fontId="0" fillId="0" borderId="6" xfId="0" applyBorder="1" applyAlignment="1">
      <alignment horizontal="center"/>
    </xf>
    <xf numFmtId="0" fontId="0" fillId="0" borderId="9" xfId="0" applyBorder="1" applyAlignment="1">
      <alignment horizontal="center"/>
    </xf>
    <xf numFmtId="0" fontId="14" fillId="0" borderId="60" xfId="0" applyFont="1" applyBorder="1" applyAlignment="1">
      <alignment horizontal="center" vertical="center"/>
    </xf>
    <xf numFmtId="0" fontId="14" fillId="0" borderId="2" xfId="0" applyFont="1" applyBorder="1" applyAlignment="1">
      <alignment horizontal="center" vertical="center"/>
    </xf>
    <xf numFmtId="0" fontId="0" fillId="0" borderId="8" xfId="0" applyBorder="1" applyAlignment="1">
      <alignment horizontal="center" vertical="center"/>
    </xf>
    <xf numFmtId="0" fontId="6" fillId="0" borderId="12" xfId="0" applyFont="1" applyBorder="1" applyAlignment="1">
      <alignment horizontal="center" vertical="center"/>
    </xf>
    <xf numFmtId="0" fontId="0" fillId="0" borderId="13" xfId="0" applyBorder="1" applyAlignment="1">
      <alignment horizontal="center" vertical="center"/>
    </xf>
    <xf numFmtId="0" fontId="6" fillId="0" borderId="60" xfId="0" applyFont="1" applyBorder="1" applyAlignment="1">
      <alignment horizontal="center" vertical="center"/>
    </xf>
    <xf numFmtId="0" fontId="0" fillId="0" borderId="62" xfId="0" applyBorder="1" applyAlignment="1">
      <alignment horizontal="center" vertical="center"/>
    </xf>
    <xf numFmtId="1" fontId="0" fillId="0" borderId="67" xfId="0" applyNumberFormat="1" applyBorder="1" applyAlignment="1">
      <alignment horizontal="right"/>
    </xf>
    <xf numFmtId="3" fontId="0" fillId="0" borderId="67" xfId="0" applyNumberFormat="1" applyBorder="1" applyAlignment="1">
      <alignment horizontal="right"/>
    </xf>
    <xf numFmtId="3" fontId="0" fillId="0" borderId="19" xfId="0" applyNumberFormat="1" applyBorder="1" applyAlignment="1">
      <alignment horizontal="right"/>
    </xf>
    <xf numFmtId="0" fontId="5" fillId="0" borderId="75" xfId="0" applyFont="1" applyBorder="1"/>
    <xf numFmtId="167" fontId="0" fillId="0" borderId="0" xfId="0" applyNumberFormat="1"/>
    <xf numFmtId="0" fontId="0" fillId="0" borderId="73" xfId="0" applyBorder="1" applyAlignment="1">
      <alignment horizontal="left"/>
    </xf>
    <xf numFmtId="0" fontId="0" fillId="0" borderId="67" xfId="0" applyBorder="1" applyAlignment="1">
      <alignment horizontal="left"/>
    </xf>
    <xf numFmtId="0" fontId="0" fillId="0" borderId="74" xfId="0" applyBorder="1" applyAlignment="1">
      <alignment horizontal="left"/>
    </xf>
    <xf numFmtId="1" fontId="0" fillId="0" borderId="67" xfId="0" applyNumberFormat="1" applyBorder="1" applyAlignment="1">
      <alignment horizontal="center"/>
    </xf>
    <xf numFmtId="3" fontId="0" fillId="0" borderId="67" xfId="0" applyNumberFormat="1" applyBorder="1" applyAlignment="1">
      <alignment horizontal="center"/>
    </xf>
    <xf numFmtId="0" fontId="0" fillId="0" borderId="79" xfId="0" applyBorder="1"/>
    <xf numFmtId="0" fontId="0" fillId="0" borderId="80" xfId="0" applyBorder="1"/>
    <xf numFmtId="174" fontId="0" fillId="0" borderId="6" xfId="0" applyNumberFormat="1" applyBorder="1"/>
    <xf numFmtId="174" fontId="0" fillId="0" borderId="45" xfId="0" applyNumberFormat="1" applyBorder="1"/>
    <xf numFmtId="169" fontId="0" fillId="0" borderId="0" xfId="1" applyNumberFormat="1" applyFont="1" applyFill="1" applyBorder="1"/>
    <xf numFmtId="0" fontId="6" fillId="0" borderId="81" xfId="0" applyFont="1" applyBorder="1" applyAlignment="1">
      <alignment horizontal="center"/>
    </xf>
    <xf numFmtId="2" fontId="12" fillId="4" borderId="1" xfId="2" applyNumberFormat="1"/>
    <xf numFmtId="173" fontId="0" fillId="0" borderId="73" xfId="0" applyNumberFormat="1" applyBorder="1"/>
    <xf numFmtId="0" fontId="20" fillId="0" borderId="0" xfId="0" applyFont="1" applyAlignment="1">
      <alignment horizontal="left" vertical="center"/>
    </xf>
    <xf numFmtId="0" fontId="0" fillId="0" borderId="0" xfId="0" applyAlignment="1">
      <alignment vertical="top" wrapText="1"/>
    </xf>
    <xf numFmtId="0" fontId="6" fillId="0" borderId="86" xfId="0" applyFont="1" applyBorder="1" applyAlignment="1">
      <alignment horizontal="center"/>
    </xf>
    <xf numFmtId="0" fontId="6" fillId="0" borderId="87" xfId="0" applyFont="1" applyBorder="1" applyAlignment="1">
      <alignment horizontal="center"/>
    </xf>
    <xf numFmtId="0" fontId="6" fillId="0" borderId="88" xfId="0" applyFont="1" applyBorder="1"/>
    <xf numFmtId="0" fontId="6" fillId="0" borderId="93" xfId="0" applyFont="1" applyBorder="1"/>
    <xf numFmtId="0" fontId="6" fillId="0" borderId="94" xfId="0" applyFont="1" applyBorder="1" applyAlignment="1">
      <alignment horizontal="center"/>
    </xf>
    <xf numFmtId="0" fontId="6" fillId="0" borderId="95" xfId="0" applyFont="1" applyBorder="1" applyAlignment="1">
      <alignment horizontal="center"/>
    </xf>
    <xf numFmtId="0" fontId="6" fillId="0" borderId="96" xfId="0" applyFont="1" applyBorder="1" applyAlignment="1">
      <alignment horizontal="center"/>
    </xf>
    <xf numFmtId="0" fontId="6" fillId="0" borderId="97" xfId="0" applyFont="1" applyBorder="1" applyAlignment="1">
      <alignment horizontal="center"/>
    </xf>
    <xf numFmtId="3" fontId="0" fillId="0" borderId="82" xfId="0" applyNumberFormat="1" applyBorder="1"/>
    <xf numFmtId="0" fontId="0" fillId="0" borderId="13" xfId="0" applyBorder="1" applyAlignment="1">
      <alignment horizontal="left" vertical="center"/>
    </xf>
    <xf numFmtId="2" fontId="0" fillId="0" borderId="10" xfId="0" applyNumberFormat="1" applyBorder="1"/>
    <xf numFmtId="0" fontId="0" fillId="0" borderId="14" xfId="0" applyBorder="1"/>
    <xf numFmtId="0" fontId="0" fillId="0" borderId="15" xfId="0" applyBorder="1"/>
    <xf numFmtId="0" fontId="0" fillId="0" borderId="98" xfId="0" applyBorder="1"/>
    <xf numFmtId="2" fontId="0" fillId="0" borderId="99" xfId="0" applyNumberFormat="1" applyBorder="1"/>
    <xf numFmtId="2" fontId="0" fillId="0" borderId="4" xfId="0" applyNumberFormat="1" applyBorder="1"/>
    <xf numFmtId="2" fontId="0" fillId="0" borderId="15" xfId="0" applyNumberFormat="1" applyBorder="1"/>
    <xf numFmtId="0" fontId="6" fillId="0" borderId="100" xfId="0" applyFont="1" applyBorder="1" applyAlignment="1">
      <alignment horizontal="left"/>
    </xf>
    <xf numFmtId="0" fontId="6" fillId="0" borderId="102" xfId="0" applyFont="1" applyBorder="1" applyAlignment="1">
      <alignment horizontal="center"/>
    </xf>
    <xf numFmtId="3" fontId="0" fillId="0" borderId="103" xfId="0" applyNumberFormat="1" applyBorder="1"/>
    <xf numFmtId="3" fontId="0" fillId="0" borderId="104" xfId="0" applyNumberFormat="1" applyBorder="1"/>
    <xf numFmtId="0" fontId="6" fillId="0" borderId="105" xfId="0" applyFont="1" applyBorder="1"/>
    <xf numFmtId="0" fontId="0" fillId="0" borderId="106" xfId="0" applyBorder="1"/>
    <xf numFmtId="0" fontId="0" fillId="0" borderId="107" xfId="0" applyBorder="1"/>
    <xf numFmtId="0" fontId="6" fillId="0" borderId="108" xfId="0" applyFont="1" applyBorder="1" applyAlignment="1">
      <alignment horizontal="center"/>
    </xf>
    <xf numFmtId="3" fontId="0" fillId="0" borderId="109" xfId="0" applyNumberFormat="1" applyBorder="1"/>
    <xf numFmtId="3" fontId="0" fillId="0" borderId="110" xfId="0" applyNumberFormat="1" applyBorder="1"/>
    <xf numFmtId="0" fontId="6" fillId="0" borderId="111" xfId="0" applyFont="1" applyBorder="1" applyAlignment="1">
      <alignment horizontal="center"/>
    </xf>
    <xf numFmtId="0" fontId="6" fillId="0" borderId="112" xfId="0" applyFont="1" applyBorder="1" applyAlignment="1">
      <alignment horizontal="center"/>
    </xf>
    <xf numFmtId="3" fontId="0" fillId="0" borderId="108" xfId="0" applyNumberFormat="1" applyBorder="1"/>
    <xf numFmtId="3" fontId="0" fillId="0" borderId="102" xfId="0" applyNumberFormat="1" applyBorder="1"/>
    <xf numFmtId="0" fontId="6" fillId="0" borderId="101" xfId="0" applyFont="1" applyBorder="1"/>
    <xf numFmtId="0" fontId="0" fillId="0" borderId="113" xfId="0" applyBorder="1"/>
    <xf numFmtId="0" fontId="0" fillId="0" borderId="114" xfId="0" applyBorder="1"/>
    <xf numFmtId="0" fontId="0" fillId="0" borderId="115" xfId="0" applyBorder="1"/>
    <xf numFmtId="0" fontId="0" fillId="0" borderId="116" xfId="0" applyBorder="1"/>
    <xf numFmtId="0" fontId="0" fillId="0" borderId="117" xfId="0" applyBorder="1"/>
    <xf numFmtId="0" fontId="5" fillId="0" borderId="118" xfId="0" applyFont="1" applyBorder="1"/>
    <xf numFmtId="0" fontId="5" fillId="0" borderId="119" xfId="0" applyFont="1" applyBorder="1"/>
    <xf numFmtId="0" fontId="5" fillId="0" borderId="119" xfId="0" applyFont="1" applyBorder="1" applyAlignment="1">
      <alignment horizontal="right"/>
    </xf>
    <xf numFmtId="0" fontId="0" fillId="0" borderId="120" xfId="0" applyBorder="1"/>
    <xf numFmtId="0" fontId="5" fillId="0" borderId="71" xfId="0" applyFont="1" applyBorder="1" applyAlignment="1">
      <alignment horizontal="center"/>
    </xf>
    <xf numFmtId="0" fontId="6" fillId="0" borderId="116" xfId="0" applyFont="1" applyBorder="1"/>
    <xf numFmtId="0" fontId="0" fillId="0" borderId="0" xfId="0" applyAlignment="1">
      <alignment horizontal="left"/>
    </xf>
    <xf numFmtId="0" fontId="0" fillId="0" borderId="117" xfId="0" applyBorder="1" applyAlignment="1">
      <alignment horizontal="left"/>
    </xf>
    <xf numFmtId="3" fontId="0" fillId="0" borderId="0" xfId="0" applyNumberFormat="1" applyAlignment="1">
      <alignment horizontal="left"/>
    </xf>
    <xf numFmtId="3" fontId="0" fillId="0" borderId="74" xfId="0" applyNumberFormat="1" applyBorder="1" applyAlignment="1">
      <alignment horizontal="right"/>
    </xf>
    <xf numFmtId="0" fontId="0" fillId="0" borderId="71" xfId="0" applyBorder="1"/>
    <xf numFmtId="0" fontId="6" fillId="0" borderId="116" xfId="0" applyFont="1" applyBorder="1" applyAlignment="1">
      <alignment horizontal="left"/>
    </xf>
    <xf numFmtId="0" fontId="6" fillId="0" borderId="117" xfId="0" applyFont="1" applyBorder="1" applyAlignment="1">
      <alignment horizontal="left"/>
    </xf>
    <xf numFmtId="164" fontId="0" fillId="0" borderId="116" xfId="0" applyNumberFormat="1" applyBorder="1" applyAlignment="1">
      <alignment horizontal="center"/>
    </xf>
    <xf numFmtId="164" fontId="0" fillId="0" borderId="117" xfId="0" applyNumberFormat="1" applyBorder="1" applyAlignment="1">
      <alignment horizontal="center"/>
    </xf>
    <xf numFmtId="0" fontId="9" fillId="0" borderId="20" xfId="0" applyFont="1" applyBorder="1"/>
    <xf numFmtId="167" fontId="0" fillId="0" borderId="73" xfId="0" applyNumberFormat="1" applyBorder="1" applyAlignment="1">
      <alignment horizontal="center"/>
    </xf>
    <xf numFmtId="167" fontId="0" fillId="0" borderId="74" xfId="0" applyNumberFormat="1" applyBorder="1" applyAlignment="1">
      <alignment horizontal="center"/>
    </xf>
    <xf numFmtId="0" fontId="5" fillId="0" borderId="120" xfId="0" applyFont="1" applyBorder="1"/>
    <xf numFmtId="165" fontId="0" fillId="0" borderId="116" xfId="0" applyNumberFormat="1" applyBorder="1"/>
    <xf numFmtId="165" fontId="0" fillId="0" borderId="0" xfId="0" applyNumberFormat="1"/>
    <xf numFmtId="2" fontId="0" fillId="0" borderId="117" xfId="0" applyNumberFormat="1" applyBorder="1"/>
    <xf numFmtId="0" fontId="6" fillId="0" borderId="117" xfId="0" applyFont="1" applyBorder="1" applyAlignment="1">
      <alignment horizontal="center"/>
    </xf>
    <xf numFmtId="165" fontId="0" fillId="0" borderId="116" xfId="0" applyNumberFormat="1" applyBorder="1" applyAlignment="1">
      <alignment horizontal="center" vertical="center"/>
    </xf>
    <xf numFmtId="165" fontId="0" fillId="0" borderId="0" xfId="0" applyNumberFormat="1" applyAlignment="1">
      <alignment horizontal="center" vertical="center"/>
    </xf>
    <xf numFmtId="165" fontId="0" fillId="0" borderId="117" xfId="0" applyNumberFormat="1" applyBorder="1" applyAlignment="1">
      <alignment horizontal="center" vertical="center"/>
    </xf>
    <xf numFmtId="0" fontId="6" fillId="0" borderId="116" xfId="0" applyFont="1" applyBorder="1" applyAlignment="1">
      <alignment horizontal="center"/>
    </xf>
    <xf numFmtId="3" fontId="19" fillId="0" borderId="117" xfId="0" applyNumberFormat="1" applyFont="1" applyBorder="1" applyAlignment="1">
      <alignment horizontal="right" vertical="center"/>
    </xf>
    <xf numFmtId="3" fontId="0" fillId="0" borderId="74" xfId="0" applyNumberFormat="1" applyBorder="1"/>
    <xf numFmtId="0" fontId="5" fillId="0" borderId="121" xfId="0" applyFont="1" applyBorder="1"/>
    <xf numFmtId="164" fontId="0" fillId="0" borderId="74" xfId="0" applyNumberFormat="1" applyBorder="1" applyAlignment="1">
      <alignment horizontal="center"/>
    </xf>
    <xf numFmtId="0" fontId="5" fillId="0" borderId="122" xfId="0" applyFont="1" applyBorder="1"/>
    <xf numFmtId="0" fontId="5" fillId="0" borderId="123" xfId="0" applyFont="1" applyBorder="1"/>
    <xf numFmtId="0" fontId="5" fillId="0" borderId="124" xfId="0" applyFont="1" applyBorder="1"/>
    <xf numFmtId="0" fontId="5" fillId="0" borderId="125" xfId="0" applyFont="1" applyBorder="1"/>
    <xf numFmtId="4" fontId="0" fillId="0" borderId="74" xfId="0" applyNumberFormat="1" applyBorder="1"/>
    <xf numFmtId="173" fontId="0" fillId="0" borderId="74" xfId="0" applyNumberFormat="1" applyBorder="1"/>
    <xf numFmtId="0" fontId="6" fillId="0" borderId="89" xfId="0" applyFont="1" applyBorder="1" applyAlignment="1">
      <alignment horizontal="center"/>
    </xf>
    <xf numFmtId="3" fontId="0" fillId="0" borderId="82" xfId="0" applyNumberFormat="1" applyBorder="1" applyAlignment="1">
      <alignment horizontal="center"/>
    </xf>
    <xf numFmtId="3" fontId="0" fillId="0" borderId="84" xfId="0" applyNumberFormat="1" applyBorder="1" applyAlignment="1">
      <alignment horizontal="center"/>
    </xf>
    <xf numFmtId="3" fontId="0" fillId="0" borderId="52" xfId="0" applyNumberFormat="1" applyBorder="1" applyAlignment="1">
      <alignment horizontal="center"/>
    </xf>
    <xf numFmtId="3" fontId="0" fillId="0" borderId="53" xfId="0" applyNumberFormat="1" applyBorder="1" applyAlignment="1">
      <alignment horizontal="center"/>
    </xf>
    <xf numFmtId="3" fontId="0" fillId="0" borderId="83" xfId="0" applyNumberFormat="1" applyBorder="1" applyAlignment="1">
      <alignment horizontal="center"/>
    </xf>
    <xf numFmtId="3" fontId="0" fillId="0" borderId="85" xfId="0" applyNumberFormat="1" applyBorder="1" applyAlignment="1">
      <alignment horizontal="center"/>
    </xf>
    <xf numFmtId="3" fontId="0" fillId="0" borderId="45" xfId="0" applyNumberFormat="1" applyBorder="1" applyAlignment="1">
      <alignment horizontal="center"/>
    </xf>
    <xf numFmtId="3" fontId="0" fillId="0" borderId="55" xfId="0" applyNumberFormat="1" applyBorder="1" applyAlignment="1">
      <alignment horizontal="center"/>
    </xf>
    <xf numFmtId="167" fontId="0" fillId="0" borderId="5" xfId="0" applyNumberFormat="1" applyBorder="1"/>
    <xf numFmtId="174" fontId="0" fillId="0" borderId="2" xfId="0" applyNumberFormat="1" applyBorder="1"/>
    <xf numFmtId="167" fontId="0" fillId="0" borderId="2" xfId="0" applyNumberFormat="1" applyBorder="1"/>
    <xf numFmtId="0" fontId="0" fillId="0" borderId="127" xfId="0" applyBorder="1"/>
    <xf numFmtId="0" fontId="0" fillId="0" borderId="3" xfId="0" applyBorder="1"/>
    <xf numFmtId="0" fontId="0" fillId="0" borderId="6" xfId="0" applyBorder="1"/>
    <xf numFmtId="0" fontId="0" fillId="0" borderId="9" xfId="0" applyBorder="1"/>
    <xf numFmtId="0" fontId="0" fillId="0" borderId="18" xfId="0" applyBorder="1"/>
    <xf numFmtId="0" fontId="0" fillId="0" borderId="128" xfId="0" applyBorder="1"/>
    <xf numFmtId="0" fontId="0" fillId="0" borderId="129" xfId="0" applyBorder="1"/>
    <xf numFmtId="174" fontId="0" fillId="0" borderId="8" xfId="0" applyNumberFormat="1" applyBorder="1"/>
    <xf numFmtId="174" fontId="0" fillId="0" borderId="5" xfId="0" applyNumberFormat="1" applyBorder="1"/>
    <xf numFmtId="4" fontId="1" fillId="2" borderId="7" xfId="3" applyNumberFormat="1" applyBorder="1"/>
    <xf numFmtId="0" fontId="0" fillId="0" borderId="131" xfId="0" applyBorder="1"/>
    <xf numFmtId="0" fontId="22" fillId="0" borderId="0" xfId="0" applyFont="1"/>
    <xf numFmtId="167" fontId="0" fillId="0" borderId="77" xfId="0" applyNumberFormat="1" applyBorder="1"/>
    <xf numFmtId="164" fontId="0" fillId="0" borderId="0" xfId="0" applyNumberFormat="1" applyAlignment="1">
      <alignment horizontal="center"/>
    </xf>
    <xf numFmtId="0" fontId="0" fillId="0" borderId="12" xfId="0" applyBorder="1" applyAlignment="1">
      <alignment horizontal="center"/>
    </xf>
    <xf numFmtId="0" fontId="0" fillId="0" borderId="22" xfId="0" applyBorder="1" applyAlignment="1">
      <alignment horizontal="center"/>
    </xf>
    <xf numFmtId="0" fontId="0" fillId="0" borderId="13" xfId="0" applyBorder="1" applyAlignment="1">
      <alignment horizontal="center"/>
    </xf>
    <xf numFmtId="170" fontId="0" fillId="0" borderId="53" xfId="1" applyNumberFormat="1" applyFont="1" applyBorder="1"/>
    <xf numFmtId="170" fontId="0" fillId="0" borderId="57" xfId="1" applyNumberFormat="1" applyFont="1" applyBorder="1"/>
    <xf numFmtId="170" fontId="0" fillId="0" borderId="55" xfId="1" applyNumberFormat="1" applyFont="1" applyBorder="1"/>
    <xf numFmtId="3" fontId="0" fillId="0" borderId="132" xfId="0" applyNumberFormat="1" applyBorder="1"/>
    <xf numFmtId="3" fontId="0" fillId="0" borderId="133" xfId="0" applyNumberFormat="1" applyBorder="1"/>
    <xf numFmtId="0" fontId="23" fillId="0" borderId="49" xfId="0" applyFont="1" applyBorder="1"/>
    <xf numFmtId="3" fontId="0" fillId="0" borderId="134" xfId="0" applyNumberFormat="1" applyBorder="1"/>
    <xf numFmtId="3" fontId="0" fillId="0" borderId="135" xfId="0" applyNumberFormat="1" applyBorder="1"/>
    <xf numFmtId="0" fontId="0" fillId="0" borderId="136" xfId="0" applyBorder="1"/>
    <xf numFmtId="0" fontId="0" fillId="0" borderId="137" xfId="0" applyBorder="1"/>
    <xf numFmtId="0" fontId="0" fillId="0" borderId="138" xfId="0" applyBorder="1"/>
    <xf numFmtId="0" fontId="0" fillId="0" borderId="139" xfId="0" applyBorder="1"/>
    <xf numFmtId="0" fontId="0" fillId="0" borderId="82" xfId="0" applyBorder="1"/>
    <xf numFmtId="3" fontId="0" fillId="0" borderId="140" xfId="0" applyNumberFormat="1" applyBorder="1"/>
    <xf numFmtId="0" fontId="0" fillId="0" borderId="135" xfId="0" applyBorder="1"/>
    <xf numFmtId="175" fontId="0" fillId="0" borderId="141" xfId="0" applyNumberFormat="1" applyBorder="1"/>
    <xf numFmtId="0" fontId="0" fillId="0" borderId="83" xfId="0" applyBorder="1"/>
    <xf numFmtId="167" fontId="0" fillId="0" borderId="142" xfId="0" applyNumberFormat="1" applyBorder="1"/>
    <xf numFmtId="3" fontId="0" fillId="0" borderId="141" xfId="0" applyNumberFormat="1" applyBorder="1"/>
    <xf numFmtId="3" fontId="0" fillId="0" borderId="142" xfId="0" applyNumberFormat="1" applyBorder="1"/>
    <xf numFmtId="0" fontId="6" fillId="0" borderId="0" xfId="0" applyFont="1" applyAlignment="1">
      <alignment horizontal="right"/>
    </xf>
    <xf numFmtId="0" fontId="5" fillId="0" borderId="116" xfId="0" applyFont="1" applyBorder="1"/>
    <xf numFmtId="0" fontId="5" fillId="0" borderId="117" xfId="0" applyFont="1" applyBorder="1"/>
    <xf numFmtId="0" fontId="5" fillId="0" borderId="0" xfId="0" applyFont="1" applyAlignment="1">
      <alignment horizontal="center"/>
    </xf>
    <xf numFmtId="0" fontId="5" fillId="0" borderId="0" xfId="0" applyFont="1" applyAlignment="1">
      <alignment horizontal="right"/>
    </xf>
    <xf numFmtId="0" fontId="5" fillId="0" borderId="117" xfId="0" applyFont="1" applyBorder="1" applyAlignment="1">
      <alignment horizontal="center"/>
    </xf>
    <xf numFmtId="0" fontId="5" fillId="0" borderId="0" xfId="0" applyFont="1"/>
    <xf numFmtId="0" fontId="6" fillId="0" borderId="39" xfId="0" applyFont="1" applyBorder="1" applyAlignment="1">
      <alignment horizontal="center"/>
    </xf>
    <xf numFmtId="0" fontId="6" fillId="0" borderId="60" xfId="0" applyFont="1"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21" xfId="0" applyBorder="1" applyAlignment="1">
      <alignment horizontal="center"/>
    </xf>
    <xf numFmtId="0" fontId="23" fillId="0" borderId="19" xfId="0" applyFont="1" applyBorder="1" applyAlignment="1">
      <alignment horizontal="left"/>
    </xf>
    <xf numFmtId="0" fontId="8" fillId="0" borderId="67" xfId="0" applyFont="1" applyBorder="1" applyAlignment="1">
      <alignment horizontal="left"/>
    </xf>
    <xf numFmtId="4" fontId="0" fillId="0" borderId="6" xfId="0" applyNumberFormat="1" applyBorder="1"/>
    <xf numFmtId="4" fontId="0" fillId="0" borderId="7" xfId="0" applyNumberFormat="1" applyBorder="1"/>
    <xf numFmtId="4" fontId="13" fillId="2" borderId="6" xfId="3" applyNumberFormat="1" applyFont="1" applyBorder="1"/>
    <xf numFmtId="4" fontId="13" fillId="2" borderId="7" xfId="3" applyNumberFormat="1" applyFont="1" applyBorder="1"/>
    <xf numFmtId="166" fontId="13" fillId="2" borderId="9" xfId="3" applyNumberFormat="1" applyFont="1" applyBorder="1"/>
    <xf numFmtId="166" fontId="13" fillId="2" borderId="10" xfId="3" applyNumberFormat="1" applyFont="1" applyBorder="1"/>
    <xf numFmtId="0" fontId="6" fillId="0" borderId="143" xfId="0" applyFont="1" applyBorder="1" applyAlignment="1">
      <alignment horizontal="center"/>
    </xf>
    <xf numFmtId="0" fontId="8" fillId="0" borderId="14" xfId="0" applyFont="1" applyBorder="1" applyAlignment="1">
      <alignment horizontal="center"/>
    </xf>
    <xf numFmtId="0" fontId="8" fillId="0" borderId="143" xfId="0" applyFont="1" applyBorder="1" applyAlignment="1">
      <alignment horizontal="center"/>
    </xf>
    <xf numFmtId="0" fontId="8" fillId="0" borderId="15" xfId="0" applyFont="1" applyBorder="1" applyAlignment="1">
      <alignment horizontal="center"/>
    </xf>
    <xf numFmtId="166" fontId="0" fillId="0" borderId="3" xfId="0" applyNumberFormat="1" applyBorder="1"/>
    <xf numFmtId="166" fontId="0" fillId="0" borderId="4" xfId="0" applyNumberFormat="1" applyBorder="1"/>
    <xf numFmtId="166" fontId="0" fillId="0" borderId="9" xfId="0" applyNumberFormat="1" applyBorder="1"/>
    <xf numFmtId="166" fontId="0" fillId="0" borderId="10" xfId="0" applyNumberFormat="1" applyBorder="1"/>
    <xf numFmtId="166" fontId="13" fillId="2" borderId="3" xfId="3" applyNumberFormat="1" applyFont="1" applyBorder="1"/>
    <xf numFmtId="166" fontId="13" fillId="2" borderId="4" xfId="3" applyNumberFormat="1" applyFont="1" applyBorder="1"/>
    <xf numFmtId="166" fontId="0" fillId="0" borderId="130" xfId="0" applyNumberFormat="1" applyBorder="1"/>
    <xf numFmtId="4" fontId="0" fillId="0" borderId="128" xfId="0" applyNumberFormat="1" applyBorder="1"/>
    <xf numFmtId="166" fontId="0" fillId="0" borderId="144" xfId="0" applyNumberFormat="1" applyBorder="1"/>
    <xf numFmtId="166" fontId="0" fillId="0" borderId="76" xfId="0" applyNumberFormat="1" applyBorder="1"/>
    <xf numFmtId="166" fontId="0" fillId="0" borderId="145" xfId="0" applyNumberFormat="1" applyBorder="1"/>
    <xf numFmtId="0" fontId="0" fillId="0" borderId="146" xfId="0" applyBorder="1"/>
    <xf numFmtId="0" fontId="0" fillId="0" borderId="147" xfId="0" applyBorder="1"/>
    <xf numFmtId="0" fontId="0" fillId="0" borderId="148" xfId="0" applyBorder="1"/>
    <xf numFmtId="0" fontId="0" fillId="0" borderId="149" xfId="0" applyBorder="1"/>
    <xf numFmtId="0" fontId="0" fillId="0" borderId="0" xfId="0" applyAlignment="1">
      <alignment vertical="center"/>
    </xf>
    <xf numFmtId="0" fontId="0" fillId="0" borderId="0" xfId="0" applyAlignment="1">
      <alignment vertical="center" wrapText="1"/>
    </xf>
    <xf numFmtId="170" fontId="0" fillId="0" borderId="0" xfId="1" applyNumberFormat="1" applyFont="1" applyBorder="1"/>
    <xf numFmtId="0" fontId="23" fillId="0" borderId="137" xfId="0" applyFont="1" applyBorder="1"/>
    <xf numFmtId="3" fontId="6" fillId="0" borderId="150" xfId="0" applyNumberFormat="1" applyFont="1" applyBorder="1" applyAlignment="1">
      <alignment horizontal="center"/>
    </xf>
    <xf numFmtId="3" fontId="6" fillId="0" borderId="151" xfId="0" applyNumberFormat="1" applyFont="1" applyBorder="1" applyAlignment="1">
      <alignment horizontal="center"/>
    </xf>
    <xf numFmtId="0" fontId="6" fillId="0" borderId="150" xfId="0" applyFont="1" applyBorder="1" applyAlignment="1">
      <alignment horizontal="center"/>
    </xf>
    <xf numFmtId="0" fontId="6" fillId="0" borderId="152" xfId="0" applyFont="1" applyBorder="1" applyAlignment="1">
      <alignment horizontal="center"/>
    </xf>
    <xf numFmtId="0" fontId="6" fillId="0" borderId="151" xfId="0" applyFont="1" applyBorder="1" applyAlignment="1">
      <alignment horizontal="center"/>
    </xf>
    <xf numFmtId="3" fontId="0" fillId="0" borderId="89" xfId="0" applyNumberFormat="1" applyBorder="1"/>
    <xf numFmtId="3" fontId="0" fillId="0" borderId="153" xfId="0" applyNumberFormat="1" applyBorder="1"/>
    <xf numFmtId="3" fontId="0" fillId="0" borderId="154" xfId="0" applyNumberFormat="1" applyBorder="1"/>
    <xf numFmtId="169" fontId="0" fillId="0" borderId="94" xfId="1" applyNumberFormat="1" applyFont="1" applyFill="1" applyBorder="1"/>
    <xf numFmtId="169" fontId="0" fillId="0" borderId="155" xfId="1" applyNumberFormat="1" applyFont="1" applyBorder="1"/>
    <xf numFmtId="169" fontId="0" fillId="0" borderId="156" xfId="1" applyNumberFormat="1" applyFont="1" applyBorder="1"/>
    <xf numFmtId="167" fontId="0" fillId="0" borderId="94" xfId="0" applyNumberFormat="1" applyBorder="1"/>
    <xf numFmtId="167" fontId="0" fillId="0" borderId="155" xfId="0" applyNumberFormat="1" applyBorder="1"/>
    <xf numFmtId="167" fontId="0" fillId="0" borderId="156" xfId="0" applyNumberFormat="1" applyBorder="1"/>
    <xf numFmtId="3" fontId="6" fillId="0" borderId="79" xfId="0" applyNumberFormat="1" applyFont="1" applyBorder="1"/>
    <xf numFmtId="3" fontId="0" fillId="0" borderId="80" xfId="0" applyNumberFormat="1" applyBorder="1"/>
    <xf numFmtId="3" fontId="6" fillId="0" borderId="88" xfId="0" applyNumberFormat="1" applyFont="1" applyBorder="1"/>
    <xf numFmtId="167" fontId="6" fillId="0" borderId="93" xfId="0" applyNumberFormat="1" applyFont="1" applyBorder="1"/>
    <xf numFmtId="0" fontId="0" fillId="0" borderId="5" xfId="0" applyBorder="1" applyAlignment="1">
      <alignment horizontal="right"/>
    </xf>
    <xf numFmtId="0" fontId="0" fillId="0" borderId="8" xfId="0" applyBorder="1" applyAlignment="1">
      <alignment horizontal="right"/>
    </xf>
    <xf numFmtId="0" fontId="0" fillId="0" borderId="11" xfId="0" applyBorder="1" applyAlignment="1">
      <alignment horizontal="right"/>
    </xf>
    <xf numFmtId="2" fontId="0" fillId="0" borderId="16" xfId="0" applyNumberFormat="1" applyBorder="1" applyAlignment="1">
      <alignment horizontal="center"/>
    </xf>
    <xf numFmtId="0" fontId="6" fillId="0" borderId="36" xfId="0" applyFont="1" applyBorder="1" applyAlignment="1">
      <alignment horizontal="center"/>
    </xf>
    <xf numFmtId="0" fontId="6" fillId="0" borderId="37" xfId="0" applyFont="1" applyBorder="1" applyAlignment="1">
      <alignment horizontal="center"/>
    </xf>
    <xf numFmtId="0" fontId="6" fillId="0" borderId="38" xfId="0" applyFont="1" applyBorder="1" applyAlignment="1">
      <alignment horizontal="center"/>
    </xf>
    <xf numFmtId="0" fontId="22" fillId="0" borderId="157" xfId="0" applyFont="1" applyBorder="1" applyAlignment="1">
      <alignment vertical="top" wrapText="1"/>
    </xf>
    <xf numFmtId="0" fontId="22" fillId="0" borderId="0" xfId="0" applyFont="1" applyAlignment="1">
      <alignment vertical="top" wrapText="1"/>
    </xf>
    <xf numFmtId="3" fontId="13" fillId="2" borderId="158" xfId="3" applyNumberFormat="1" applyFont="1" applyBorder="1" applyAlignment="1">
      <alignment horizontal="center"/>
    </xf>
    <xf numFmtId="2" fontId="13" fillId="2" borderId="159" xfId="3" applyNumberFormat="1" applyFont="1" applyBorder="1" applyAlignment="1">
      <alignment horizontal="center"/>
    </xf>
    <xf numFmtId="2" fontId="13" fillId="2" borderId="160" xfId="3" applyNumberFormat="1" applyFont="1" applyBorder="1" applyAlignment="1">
      <alignment horizontal="center"/>
    </xf>
    <xf numFmtId="3" fontId="13" fillId="2" borderId="161" xfId="3" applyNumberFormat="1" applyFont="1" applyBorder="1" applyAlignment="1">
      <alignment horizontal="center"/>
    </xf>
    <xf numFmtId="3" fontId="13" fillId="2" borderId="162" xfId="3" applyNumberFormat="1" applyFont="1" applyBorder="1" applyAlignment="1">
      <alignment horizontal="center"/>
    </xf>
    <xf numFmtId="3" fontId="13" fillId="2" borderId="163" xfId="3" applyNumberFormat="1" applyFont="1" applyBorder="1" applyAlignment="1">
      <alignment horizontal="center"/>
    </xf>
    <xf numFmtId="3" fontId="13" fillId="2" borderId="21" xfId="3" applyNumberFormat="1" applyFont="1" applyBorder="1" applyAlignment="1">
      <alignment horizontal="center"/>
    </xf>
    <xf numFmtId="176" fontId="1" fillId="2" borderId="4" xfId="3" applyNumberFormat="1" applyBorder="1"/>
    <xf numFmtId="176" fontId="1" fillId="2" borderId="10" xfId="3" applyNumberFormat="1" applyBorder="1"/>
    <xf numFmtId="0" fontId="24" fillId="0" borderId="157" xfId="0" applyFont="1" applyBorder="1" applyAlignment="1">
      <alignment vertical="top"/>
    </xf>
    <xf numFmtId="3" fontId="6" fillId="0" borderId="167" xfId="0" applyNumberFormat="1" applyFont="1" applyBorder="1"/>
    <xf numFmtId="0" fontId="0" fillId="0" borderId="169" xfId="0" applyBorder="1"/>
    <xf numFmtId="4" fontId="6" fillId="0" borderId="52" xfId="0" applyNumberFormat="1" applyFont="1" applyBorder="1" applyAlignment="1">
      <alignment horizontal="center"/>
    </xf>
    <xf numFmtId="4" fontId="6" fillId="0" borderId="164" xfId="0" applyNumberFormat="1" applyFont="1" applyBorder="1" applyAlignment="1">
      <alignment horizontal="center"/>
    </xf>
    <xf numFmtId="4" fontId="6" fillId="0" borderId="166" xfId="0" applyNumberFormat="1" applyFont="1" applyBorder="1" applyAlignment="1">
      <alignment horizontal="center"/>
    </xf>
    <xf numFmtId="169" fontId="0" fillId="0" borderId="45" xfId="0" applyNumberFormat="1" applyBorder="1" applyAlignment="1">
      <alignment horizontal="center"/>
    </xf>
    <xf numFmtId="169" fontId="0" fillId="0" borderId="165" xfId="0" applyNumberFormat="1" applyBorder="1" applyAlignment="1">
      <alignment horizontal="center"/>
    </xf>
    <xf numFmtId="3" fontId="0" fillId="0" borderId="168" xfId="0" applyNumberFormat="1" applyBorder="1" applyAlignment="1">
      <alignment horizontal="center"/>
    </xf>
    <xf numFmtId="174" fontId="0" fillId="0" borderId="52" xfId="0" applyNumberFormat="1" applyBorder="1"/>
    <xf numFmtId="174" fontId="6" fillId="0" borderId="51" xfId="0" applyNumberFormat="1" applyFont="1" applyBorder="1"/>
    <xf numFmtId="174" fontId="6" fillId="0" borderId="56" xfId="0" applyNumberFormat="1" applyFont="1" applyBorder="1"/>
    <xf numFmtId="174" fontId="6" fillId="0" borderId="54" xfId="0" applyNumberFormat="1" applyFont="1" applyBorder="1"/>
    <xf numFmtId="0" fontId="0" fillId="0" borderId="13" xfId="0" quotePrefix="1" applyBorder="1"/>
    <xf numFmtId="164" fontId="0" fillId="0" borderId="0" xfId="0" applyNumberFormat="1"/>
    <xf numFmtId="167" fontId="6" fillId="0" borderId="164" xfId="0" applyNumberFormat="1" applyFont="1" applyBorder="1"/>
    <xf numFmtId="169" fontId="0" fillId="0" borderId="165" xfId="0" applyNumberFormat="1" applyBorder="1"/>
    <xf numFmtId="167" fontId="6" fillId="0" borderId="170" xfId="0" applyNumberFormat="1" applyFont="1" applyBorder="1"/>
    <xf numFmtId="169" fontId="0" fillId="0" borderId="171" xfId="0" applyNumberFormat="1" applyBorder="1"/>
    <xf numFmtId="3" fontId="6" fillId="0" borderId="89" xfId="0" applyNumberFormat="1" applyFont="1" applyBorder="1"/>
    <xf numFmtId="3" fontId="6" fillId="0" borderId="154" xfId="0" applyNumberFormat="1" applyFont="1" applyBorder="1"/>
    <xf numFmtId="3" fontId="0" fillId="0" borderId="94" xfId="0" applyNumberFormat="1" applyBorder="1"/>
    <xf numFmtId="0" fontId="0" fillId="0" borderId="156" xfId="0" applyBorder="1"/>
    <xf numFmtId="0" fontId="8" fillId="0" borderId="0" xfId="0" applyFont="1" applyProtection="1">
      <protection locked="0"/>
    </xf>
    <xf numFmtId="0" fontId="0" fillId="0" borderId="0" xfId="0" applyProtection="1">
      <protection locked="0"/>
    </xf>
    <xf numFmtId="0" fontId="23" fillId="0" borderId="0" xfId="0" applyFont="1" applyProtection="1">
      <protection locked="0"/>
    </xf>
    <xf numFmtId="3" fontId="6" fillId="0" borderId="0" xfId="0" applyNumberFormat="1" applyFont="1" applyAlignment="1" applyProtection="1">
      <alignment horizontal="center"/>
      <protection locked="0"/>
    </xf>
    <xf numFmtId="3" fontId="0" fillId="0" borderId="0" xfId="0" applyNumberFormat="1" applyProtection="1">
      <protection locked="0"/>
    </xf>
    <xf numFmtId="167" fontId="0" fillId="0" borderId="0" xfId="0" applyNumberFormat="1" applyProtection="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protection locked="0"/>
    </xf>
    <xf numFmtId="174" fontId="0" fillId="0" borderId="0" xfId="0" applyNumberFormat="1" applyProtection="1">
      <protection locked="0"/>
    </xf>
    <xf numFmtId="3" fontId="0" fillId="0" borderId="0" xfId="0" applyNumberFormat="1" applyAlignment="1" applyProtection="1">
      <alignment horizontal="center"/>
      <protection locked="0"/>
    </xf>
    <xf numFmtId="0" fontId="5" fillId="0" borderId="0" xfId="0" applyFont="1" applyAlignment="1">
      <alignment wrapText="1"/>
    </xf>
    <xf numFmtId="0" fontId="24" fillId="0" borderId="157" xfId="0" applyFont="1" applyBorder="1" applyAlignment="1">
      <alignment horizontal="left" vertical="top" wrapText="1"/>
    </xf>
    <xf numFmtId="0" fontId="24" fillId="0" borderId="0" xfId="0" applyFont="1" applyAlignment="1">
      <alignment horizontal="left" vertical="top" wrapText="1"/>
    </xf>
    <xf numFmtId="0" fontId="6" fillId="0" borderId="78" xfId="0" applyFont="1" applyBorder="1" applyAlignment="1">
      <alignment horizontal="center"/>
    </xf>
    <xf numFmtId="0" fontId="6" fillId="0" borderId="43" xfId="0" applyFont="1" applyBorder="1" applyAlignment="1">
      <alignment horizontal="center"/>
    </xf>
    <xf numFmtId="0" fontId="6" fillId="0" borderId="17" xfId="0" applyFont="1" applyBorder="1" applyAlignment="1">
      <alignment horizontal="center"/>
    </xf>
    <xf numFmtId="0" fontId="6" fillId="0" borderId="18" xfId="0" applyFont="1" applyBorder="1" applyAlignment="1">
      <alignment horizontal="center"/>
    </xf>
    <xf numFmtId="0" fontId="5" fillId="0" borderId="157" xfId="0" applyFont="1" applyBorder="1" applyAlignment="1">
      <alignment horizontal="left" wrapText="1"/>
    </xf>
    <xf numFmtId="0" fontId="5" fillId="0" borderId="0" xfId="0" applyFont="1" applyAlignment="1">
      <alignment horizontal="left" wrapText="1"/>
    </xf>
    <xf numFmtId="0" fontId="0" fillId="0" borderId="0" xfId="0" applyAlignment="1">
      <alignment horizontal="left" vertical="top" wrapText="1"/>
    </xf>
    <xf numFmtId="0" fontId="0" fillId="0" borderId="0" xfId="0" applyAlignment="1">
      <alignment wrapText="1"/>
    </xf>
    <xf numFmtId="0" fontId="6" fillId="0" borderId="90" xfId="0" applyFont="1" applyBorder="1" applyAlignment="1">
      <alignment horizontal="center"/>
    </xf>
    <xf numFmtId="0" fontId="6" fillId="0" borderId="91" xfId="0" applyFont="1" applyBorder="1" applyAlignment="1">
      <alignment horizontal="center"/>
    </xf>
    <xf numFmtId="0" fontId="6" fillId="0" borderId="92" xfId="0" applyFont="1" applyBorder="1" applyAlignment="1">
      <alignment horizontal="center"/>
    </xf>
    <xf numFmtId="0" fontId="24" fillId="0" borderId="126" xfId="0" applyFont="1" applyBorder="1" applyAlignment="1">
      <alignment horizontal="left" wrapText="1"/>
    </xf>
    <xf numFmtId="0" fontId="22" fillId="0" borderId="126" xfId="0" applyFont="1" applyBorder="1" applyAlignment="1">
      <alignment horizontal="left" wrapText="1"/>
    </xf>
    <xf numFmtId="0" fontId="22" fillId="0" borderId="0" xfId="0" applyFont="1" applyAlignment="1">
      <alignment horizontal="left" wrapText="1"/>
    </xf>
    <xf numFmtId="0" fontId="5" fillId="0" borderId="0" xfId="0" applyFont="1" applyAlignment="1"/>
  </cellXfs>
  <cellStyles count="4">
    <cellStyle name="Cálculo" xfId="3" builtinId="22"/>
    <cellStyle name="Entrada" xfId="2" builtinId="20"/>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Toneladas anuales de CO2e evitadas</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s-CL"/>
        </a:p>
      </c:txPr>
    </c:title>
    <c:autoTitleDeleted val="0"/>
    <c:plotArea>
      <c:layout/>
      <c:stockChart>
        <c:ser>
          <c:idx val="0"/>
          <c:order val="0"/>
          <c:tx>
            <c:strRef>
              <c:f>Resultados!$G$35</c:f>
              <c:strCache>
                <c:ptCount val="1"/>
                <c:pt idx="0">
                  <c:v>CO2e máximo</c:v>
                </c:pt>
              </c:strCache>
            </c:strRef>
          </c:tx>
          <c:spPr>
            <a:ln w="25400" cap="rnd">
              <a:noFill/>
              <a:round/>
            </a:ln>
            <a:effectLst/>
          </c:spPr>
          <c:marker>
            <c:symbol val="none"/>
          </c:marker>
          <c:cat>
            <c:strRef>
              <c:f>Resultados!$H$34:$I$34</c:f>
              <c:strCache>
                <c:ptCount val="2"/>
                <c:pt idx="0">
                  <c:v>Auto</c:v>
                </c:pt>
                <c:pt idx="1">
                  <c:v>Bus</c:v>
                </c:pt>
              </c:strCache>
            </c:strRef>
          </c:cat>
          <c:val>
            <c:numRef>
              <c:f>Resultados!$H$35:$I$35</c:f>
              <c:numCache>
                <c:formatCode>#,##0</c:formatCode>
                <c:ptCount val="2"/>
                <c:pt idx="0">
                  <c:v>20842.877172817665</c:v>
                </c:pt>
                <c:pt idx="1">
                  <c:v>2785.0554266972463</c:v>
                </c:pt>
              </c:numCache>
            </c:numRef>
          </c:val>
          <c:smooth val="0"/>
          <c:extLst>
            <c:ext xmlns:c16="http://schemas.microsoft.com/office/drawing/2014/chart" uri="{C3380CC4-5D6E-409C-BE32-E72D297353CC}">
              <c16:uniqueId val="{00000000-B16D-4A67-8AB1-A543739FC3F4}"/>
            </c:ext>
          </c:extLst>
        </c:ser>
        <c:ser>
          <c:idx val="1"/>
          <c:order val="1"/>
          <c:tx>
            <c:strRef>
              <c:f>Resultados!$G$36</c:f>
              <c:strCache>
                <c:ptCount val="1"/>
                <c:pt idx="0">
                  <c:v>CO2e mínimo</c:v>
                </c:pt>
              </c:strCache>
            </c:strRef>
          </c:tx>
          <c:spPr>
            <a:ln w="25400" cap="rnd">
              <a:noFill/>
              <a:round/>
            </a:ln>
            <a:effectLst/>
          </c:spPr>
          <c:marker>
            <c:symbol val="none"/>
          </c:marker>
          <c:cat>
            <c:strRef>
              <c:f>Resultados!$H$34:$I$34</c:f>
              <c:strCache>
                <c:ptCount val="2"/>
                <c:pt idx="0">
                  <c:v>Auto</c:v>
                </c:pt>
                <c:pt idx="1">
                  <c:v>Bus</c:v>
                </c:pt>
              </c:strCache>
            </c:strRef>
          </c:cat>
          <c:val>
            <c:numRef>
              <c:f>Resultados!$H$36:$I$36</c:f>
              <c:numCache>
                <c:formatCode>#,##0</c:formatCode>
                <c:ptCount val="2"/>
                <c:pt idx="0">
                  <c:v>873.14933190748741</c:v>
                </c:pt>
                <c:pt idx="1">
                  <c:v>174.40405825151444</c:v>
                </c:pt>
              </c:numCache>
            </c:numRef>
          </c:val>
          <c:smooth val="0"/>
          <c:extLst>
            <c:ext xmlns:c16="http://schemas.microsoft.com/office/drawing/2014/chart" uri="{C3380CC4-5D6E-409C-BE32-E72D297353CC}">
              <c16:uniqueId val="{00000001-B16D-4A67-8AB1-A543739FC3F4}"/>
            </c:ext>
          </c:extLst>
        </c:ser>
        <c:ser>
          <c:idx val="2"/>
          <c:order val="2"/>
          <c:tx>
            <c:strRef>
              <c:f>Resultados!$G$37</c:f>
              <c:strCache>
                <c:ptCount val="1"/>
                <c:pt idx="0">
                  <c:v>CO2e media</c:v>
                </c:pt>
              </c:strCache>
            </c:strRef>
          </c:tx>
          <c:spPr>
            <a:ln w="25400" cap="rnd">
              <a:noFill/>
              <a:round/>
            </a:ln>
            <a:effectLst/>
          </c:spPr>
          <c:marker>
            <c:symbol val="circle"/>
            <c:size val="5"/>
            <c:spPr>
              <a:solidFill>
                <a:srgbClr val="FF0000"/>
              </a:solidFill>
              <a:ln w="12700">
                <a:solidFill>
                  <a:srgbClr val="FF0000"/>
                </a:solidFill>
              </a:ln>
              <a:effectLst/>
            </c:spPr>
          </c:marker>
          <c:cat>
            <c:strRef>
              <c:f>Resultados!$H$34:$I$34</c:f>
              <c:strCache>
                <c:ptCount val="2"/>
                <c:pt idx="0">
                  <c:v>Auto</c:v>
                </c:pt>
                <c:pt idx="1">
                  <c:v>Bus</c:v>
                </c:pt>
              </c:strCache>
            </c:strRef>
          </c:cat>
          <c:val>
            <c:numRef>
              <c:f>Resultados!$H$37:$I$37</c:f>
              <c:numCache>
                <c:formatCode>#,##0</c:formatCode>
                <c:ptCount val="2"/>
                <c:pt idx="0">
                  <c:v>13530.811749932571</c:v>
                </c:pt>
                <c:pt idx="1">
                  <c:v>2190.2427846090818</c:v>
                </c:pt>
              </c:numCache>
            </c:numRef>
          </c:val>
          <c:smooth val="0"/>
          <c:extLst>
            <c:ext xmlns:c16="http://schemas.microsoft.com/office/drawing/2014/chart" uri="{C3380CC4-5D6E-409C-BE32-E72D297353CC}">
              <c16:uniqueId val="{00000002-B16D-4A67-8AB1-A543739FC3F4}"/>
            </c:ext>
          </c:extLst>
        </c:ser>
        <c:dLbls>
          <c:showLegendKey val="0"/>
          <c:showVal val="0"/>
          <c:showCatName val="0"/>
          <c:showSerName val="0"/>
          <c:showPercent val="0"/>
          <c:showBubbleSize val="0"/>
        </c:dLbls>
        <c:hiLowLines>
          <c:spPr>
            <a:ln w="15875" cap="flat" cmpd="sng" algn="ctr">
              <a:solidFill>
                <a:srgbClr val="7030A0"/>
              </a:solidFill>
              <a:round/>
            </a:ln>
            <a:effectLst/>
          </c:spPr>
        </c:hiLowLines>
        <c:axId val="1087340784"/>
        <c:axId val="1087346064"/>
      </c:stockChart>
      <c:catAx>
        <c:axId val="1087340784"/>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L"/>
          </a:p>
        </c:txPr>
        <c:crossAx val="1087346064"/>
        <c:crosses val="autoZero"/>
        <c:auto val="1"/>
        <c:lblAlgn val="ctr"/>
        <c:lblOffset val="100"/>
        <c:noMultiLvlLbl val="0"/>
      </c:catAx>
      <c:valAx>
        <c:axId val="1087346064"/>
        <c:scaling>
          <c:orientation val="minMax"/>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r>
                  <a:rPr lang="en-US"/>
                  <a:t>t CO2e</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endParaRPr lang="es-CL"/>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L"/>
          </a:p>
        </c:txPr>
        <c:crossAx val="1087340784"/>
        <c:crosses val="autoZero"/>
        <c:crossBetween val="between"/>
      </c:val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en-US"/>
              <a:t>Toneladas anuales de CO2e evitadas</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s-CL"/>
        </a:p>
      </c:txPr>
    </c:title>
    <c:autoTitleDeleted val="0"/>
    <c:plotArea>
      <c:layout/>
      <c:stockChart>
        <c:ser>
          <c:idx val="0"/>
          <c:order val="0"/>
          <c:tx>
            <c:strRef>
              <c:f>Resultados!$S$35</c:f>
              <c:strCache>
                <c:ptCount val="1"/>
                <c:pt idx="0">
                  <c:v>CO2e máximo</c:v>
                </c:pt>
              </c:strCache>
            </c:strRef>
          </c:tx>
          <c:spPr>
            <a:ln w="25400" cap="rnd">
              <a:noFill/>
              <a:round/>
            </a:ln>
            <a:effectLst/>
          </c:spPr>
          <c:marker>
            <c:symbol val="none"/>
          </c:marker>
          <c:cat>
            <c:strRef>
              <c:f>Resultados!$T$34:$U$34</c:f>
              <c:strCache>
                <c:ptCount val="2"/>
                <c:pt idx="0">
                  <c:v>Auto</c:v>
                </c:pt>
                <c:pt idx="1">
                  <c:v>Bus</c:v>
                </c:pt>
              </c:strCache>
            </c:strRef>
          </c:cat>
          <c:val>
            <c:numRef>
              <c:f>Resultados!$T$35:$U$35</c:f>
              <c:numCache>
                <c:formatCode>#,##0</c:formatCode>
                <c:ptCount val="2"/>
                <c:pt idx="0">
                  <c:v>22333.370043316521</c:v>
                </c:pt>
                <c:pt idx="1">
                  <c:v>3017.0770090772908</c:v>
                </c:pt>
              </c:numCache>
            </c:numRef>
          </c:val>
          <c:smooth val="0"/>
          <c:extLst>
            <c:ext xmlns:c16="http://schemas.microsoft.com/office/drawing/2014/chart" uri="{C3380CC4-5D6E-409C-BE32-E72D297353CC}">
              <c16:uniqueId val="{00000000-78FD-428B-B61E-F411649C0A3E}"/>
            </c:ext>
          </c:extLst>
        </c:ser>
        <c:ser>
          <c:idx val="1"/>
          <c:order val="1"/>
          <c:tx>
            <c:strRef>
              <c:f>Resultados!$S$36</c:f>
              <c:strCache>
                <c:ptCount val="1"/>
                <c:pt idx="0">
                  <c:v>CO2e mínimo</c:v>
                </c:pt>
              </c:strCache>
            </c:strRef>
          </c:tx>
          <c:spPr>
            <a:ln w="25400" cap="rnd">
              <a:noFill/>
              <a:round/>
            </a:ln>
            <a:effectLst/>
          </c:spPr>
          <c:marker>
            <c:symbol val="none"/>
          </c:marker>
          <c:cat>
            <c:strRef>
              <c:f>Resultados!$T$34:$U$34</c:f>
              <c:strCache>
                <c:ptCount val="2"/>
                <c:pt idx="0">
                  <c:v>Auto</c:v>
                </c:pt>
                <c:pt idx="1">
                  <c:v>Bus</c:v>
                </c:pt>
              </c:strCache>
            </c:strRef>
          </c:cat>
          <c:val>
            <c:numRef>
              <c:f>Resultados!$T$36:$U$36</c:f>
              <c:numCache>
                <c:formatCode>#,##0</c:formatCode>
                <c:ptCount val="2"/>
                <c:pt idx="0">
                  <c:v>935.58902501215186</c:v>
                </c:pt>
                <c:pt idx="1">
                  <c:v>188.93357360015699</c:v>
                </c:pt>
              </c:numCache>
            </c:numRef>
          </c:val>
          <c:smooth val="0"/>
          <c:extLst>
            <c:ext xmlns:c16="http://schemas.microsoft.com/office/drawing/2014/chart" uri="{C3380CC4-5D6E-409C-BE32-E72D297353CC}">
              <c16:uniqueId val="{00000001-78FD-428B-B61E-F411649C0A3E}"/>
            </c:ext>
          </c:extLst>
        </c:ser>
        <c:ser>
          <c:idx val="2"/>
          <c:order val="2"/>
          <c:tx>
            <c:strRef>
              <c:f>Resultados!$S$37</c:f>
              <c:strCache>
                <c:ptCount val="1"/>
                <c:pt idx="0">
                  <c:v>CO2e media</c:v>
                </c:pt>
              </c:strCache>
            </c:strRef>
          </c:tx>
          <c:spPr>
            <a:ln w="25400" cap="rnd">
              <a:noFill/>
              <a:round/>
            </a:ln>
            <a:effectLst/>
          </c:spPr>
          <c:marker>
            <c:symbol val="circle"/>
            <c:size val="5"/>
            <c:spPr>
              <a:solidFill>
                <a:srgbClr val="FF0000"/>
              </a:solidFill>
              <a:ln w="12700">
                <a:solidFill>
                  <a:srgbClr val="FF0000"/>
                </a:solidFill>
              </a:ln>
              <a:effectLst/>
            </c:spPr>
          </c:marker>
          <c:cat>
            <c:strRef>
              <c:f>Resultados!$T$34:$U$34</c:f>
              <c:strCache>
                <c:ptCount val="2"/>
                <c:pt idx="0">
                  <c:v>Auto</c:v>
                </c:pt>
                <c:pt idx="1">
                  <c:v>Bus</c:v>
                </c:pt>
              </c:strCache>
            </c:strRef>
          </c:cat>
          <c:val>
            <c:numRef>
              <c:f>Resultados!$T$37:$U$37</c:f>
              <c:numCache>
                <c:formatCode>#,##0</c:formatCode>
                <c:ptCount val="2"/>
                <c:pt idx="0">
                  <c:v>14498.412253362025</c:v>
                </c:pt>
                <c:pt idx="1">
                  <c:v>2372.7108216219463</c:v>
                </c:pt>
              </c:numCache>
            </c:numRef>
          </c:val>
          <c:smooth val="0"/>
          <c:extLst>
            <c:ext xmlns:c16="http://schemas.microsoft.com/office/drawing/2014/chart" uri="{C3380CC4-5D6E-409C-BE32-E72D297353CC}">
              <c16:uniqueId val="{00000002-78FD-428B-B61E-F411649C0A3E}"/>
            </c:ext>
          </c:extLst>
        </c:ser>
        <c:dLbls>
          <c:showLegendKey val="0"/>
          <c:showVal val="0"/>
          <c:showCatName val="0"/>
          <c:showSerName val="0"/>
          <c:showPercent val="0"/>
          <c:showBubbleSize val="0"/>
        </c:dLbls>
        <c:hiLowLines>
          <c:spPr>
            <a:ln w="15875" cap="flat" cmpd="sng" algn="ctr">
              <a:solidFill>
                <a:srgbClr val="7030A0"/>
              </a:solidFill>
              <a:round/>
            </a:ln>
            <a:effectLst/>
          </c:spPr>
        </c:hiLowLines>
        <c:axId val="1087340784"/>
        <c:axId val="1087346064"/>
      </c:stockChart>
      <c:catAx>
        <c:axId val="1087340784"/>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L"/>
          </a:p>
        </c:txPr>
        <c:crossAx val="1087346064"/>
        <c:crosses val="autoZero"/>
        <c:auto val="1"/>
        <c:lblAlgn val="ctr"/>
        <c:lblOffset val="100"/>
        <c:noMultiLvlLbl val="0"/>
      </c:catAx>
      <c:valAx>
        <c:axId val="1087346064"/>
        <c:scaling>
          <c:orientation val="minMax"/>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r>
                  <a:rPr lang="en-US"/>
                  <a:t>t CO2e</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75000"/>
                      <a:lumOff val="25000"/>
                    </a:schemeClr>
                  </a:solidFill>
                  <a:latin typeface="+mn-lt"/>
                  <a:ea typeface="+mn-ea"/>
                  <a:cs typeface="+mn-cs"/>
                </a:defRPr>
              </a:pPr>
              <a:endParaRPr lang="es-CL"/>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L"/>
          </a:p>
        </c:txPr>
        <c:crossAx val="1087340784"/>
        <c:crosses val="autoZero"/>
        <c:crossBetween val="between"/>
      </c:val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s-CL"/>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15875" cap="flat" cmpd="sng" algn="ctr">
        <a:solidFill>
          <a:schemeClr val="dk1">
            <a:lumMod val="65000"/>
            <a:lumOff val="35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cap="flat" cmpd="sng" algn="ctr">
        <a:solidFill>
          <a:schemeClr val="lt1">
            <a:lumMod val="85000"/>
          </a:schemeClr>
        </a:solidFill>
        <a:round/>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24">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65000"/>
          <a:lumOff val="3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15875" cap="flat" cmpd="sng" algn="ctr">
        <a:solidFill>
          <a:schemeClr val="dk1">
            <a:lumMod val="65000"/>
            <a:lumOff val="35000"/>
          </a:schemeClr>
        </a:solidFill>
        <a:round/>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cap="flat" cmpd="sng" algn="ctr">
        <a:solidFill>
          <a:schemeClr val="lt1">
            <a:lumMod val="85000"/>
          </a:schemeClr>
        </a:solidFill>
        <a:round/>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8</xdr:col>
      <xdr:colOff>236219</xdr:colOff>
      <xdr:row>3</xdr:row>
      <xdr:rowOff>110490</xdr:rowOff>
    </xdr:from>
    <xdr:to>
      <xdr:col>14</xdr:col>
      <xdr:colOff>586046</xdr:colOff>
      <xdr:row>22</xdr:row>
      <xdr:rowOff>152400</xdr:rowOff>
    </xdr:to>
    <xdr:pic>
      <xdr:nvPicPr>
        <xdr:cNvPr id="2" name="Imagen 1">
          <a:extLst>
            <a:ext uri="{FF2B5EF4-FFF2-40B4-BE49-F238E27FC236}">
              <a16:creationId xmlns:a16="http://schemas.microsoft.com/office/drawing/2014/main" id="{87B925F1-B6B0-6C7C-5557-2AD96FF0346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842" t="8310" r="2898" b="1800"/>
        <a:stretch>
          <a:fillRect/>
        </a:stretch>
      </xdr:blipFill>
      <xdr:spPr>
        <a:xfrm>
          <a:off x="6819899" y="819150"/>
          <a:ext cx="5287587" cy="38214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118110</xdr:colOff>
      <xdr:row>31</xdr:row>
      <xdr:rowOff>137160</xdr:rowOff>
    </xdr:from>
    <xdr:to>
      <xdr:col>14</xdr:col>
      <xdr:colOff>646875</xdr:colOff>
      <xdr:row>43</xdr:row>
      <xdr:rowOff>11430</xdr:rowOff>
    </xdr:to>
    <xdr:graphicFrame macro="">
      <xdr:nvGraphicFramePr>
        <xdr:cNvPr id="3" name="Gráfico 2">
          <a:extLst>
            <a:ext uri="{FF2B5EF4-FFF2-40B4-BE49-F238E27FC236}">
              <a16:creationId xmlns:a16="http://schemas.microsoft.com/office/drawing/2014/main" id="{3D1B7A57-09CC-4E9A-8CB4-2F05DC5571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121920</xdr:colOff>
      <xdr:row>31</xdr:row>
      <xdr:rowOff>129540</xdr:rowOff>
    </xdr:from>
    <xdr:to>
      <xdr:col>26</xdr:col>
      <xdr:colOff>429705</xdr:colOff>
      <xdr:row>43</xdr:row>
      <xdr:rowOff>3810</xdr:rowOff>
    </xdr:to>
    <xdr:graphicFrame macro="">
      <xdr:nvGraphicFramePr>
        <xdr:cNvPr id="4" name="Gráfico 3">
          <a:extLst>
            <a:ext uri="{FF2B5EF4-FFF2-40B4-BE49-F238E27FC236}">
              <a16:creationId xmlns:a16="http://schemas.microsoft.com/office/drawing/2014/main" id="{0D355622-8ED1-4190-B0B0-57BEE8DCA4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B7C53-8795-40D5-A18C-E1396FBCFCE2}">
  <dimension ref="A1:H25"/>
  <sheetViews>
    <sheetView topLeftCell="B4" zoomScaleNormal="100" workbookViewId="0">
      <selection activeCell="P18" sqref="P18"/>
    </sheetView>
  </sheetViews>
  <sheetFormatPr defaultColWidth="11" defaultRowHeight="18.600000000000001"/>
  <cols>
    <col min="1" max="8" width="11" customWidth="1"/>
  </cols>
  <sheetData>
    <row r="1" spans="1:8">
      <c r="A1" s="2" t="s">
        <v>0</v>
      </c>
    </row>
    <row r="2" spans="1:8" ht="21">
      <c r="A2" s="225" t="s">
        <v>1</v>
      </c>
    </row>
    <row r="3" spans="1:8">
      <c r="A3" s="2" t="s">
        <v>2</v>
      </c>
    </row>
    <row r="4" spans="1:8">
      <c r="A4" t="s">
        <v>3</v>
      </c>
    </row>
    <row r="5" spans="1:8" ht="5.0999999999999996" customHeight="1"/>
    <row r="6" spans="1:8" ht="17.850000000000001" customHeight="1">
      <c r="A6" s="473" t="s">
        <v>4</v>
      </c>
      <c r="B6" s="473"/>
      <c r="C6" s="473"/>
      <c r="D6" s="473"/>
      <c r="E6" s="473"/>
      <c r="F6" s="473"/>
      <c r="G6" s="473"/>
      <c r="H6" s="473"/>
    </row>
    <row r="7" spans="1:8" ht="17.850000000000001" customHeight="1">
      <c r="A7" s="473"/>
      <c r="B7" s="473"/>
      <c r="C7" s="473"/>
      <c r="D7" s="473"/>
      <c r="E7" s="473"/>
      <c r="F7" s="473"/>
      <c r="G7" s="473"/>
      <c r="H7" s="473"/>
    </row>
    <row r="8" spans="1:8" ht="17.850000000000001" customHeight="1">
      <c r="A8" s="473"/>
      <c r="B8" s="473"/>
      <c r="C8" s="473"/>
      <c r="D8" s="473"/>
      <c r="E8" s="473"/>
      <c r="F8" s="473"/>
      <c r="G8" s="473"/>
      <c r="H8" s="473"/>
    </row>
    <row r="9" spans="1:8" ht="17.850000000000001" customHeight="1">
      <c r="A9" s="473"/>
      <c r="B9" s="473"/>
      <c r="C9" s="473"/>
      <c r="D9" s="473"/>
      <c r="E9" s="473"/>
      <c r="F9" s="473"/>
      <c r="G9" s="473"/>
      <c r="H9" s="473"/>
    </row>
    <row r="10" spans="1:8" ht="5.0999999999999996" customHeight="1"/>
    <row r="11" spans="1:8">
      <c r="A11" t="s">
        <v>5</v>
      </c>
    </row>
    <row r="12" spans="1:8">
      <c r="A12" t="s">
        <v>6</v>
      </c>
    </row>
    <row r="13" spans="1:8">
      <c r="A13" t="s">
        <v>7</v>
      </c>
    </row>
    <row r="14" spans="1:8">
      <c r="A14" s="473" t="s">
        <v>8</v>
      </c>
      <c r="B14" s="473"/>
      <c r="C14" s="473"/>
      <c r="D14" s="473"/>
      <c r="E14" s="473"/>
      <c r="F14" s="473"/>
      <c r="G14" s="473"/>
      <c r="H14" s="473"/>
    </row>
    <row r="15" spans="1:8">
      <c r="A15" s="473"/>
      <c r="B15" s="473"/>
      <c r="C15" s="473"/>
      <c r="D15" s="473"/>
      <c r="E15" s="473"/>
      <c r="F15" s="473"/>
      <c r="G15" s="473"/>
      <c r="H15" s="473"/>
    </row>
    <row r="16" spans="1:8">
      <c r="A16" t="s">
        <v>9</v>
      </c>
    </row>
    <row r="17" spans="1:8">
      <c r="A17" t="s">
        <v>10</v>
      </c>
    </row>
    <row r="18" spans="1:8">
      <c r="A18" s="473" t="s">
        <v>11</v>
      </c>
      <c r="B18" s="473"/>
      <c r="C18" s="473"/>
      <c r="D18" s="473"/>
      <c r="E18" s="473"/>
      <c r="F18" s="473"/>
      <c r="G18" s="473"/>
      <c r="H18" s="473"/>
    </row>
    <row r="19" spans="1:8">
      <c r="A19" s="473"/>
      <c r="B19" s="473"/>
      <c r="C19" s="473"/>
      <c r="D19" s="473"/>
      <c r="E19" s="473"/>
      <c r="F19" s="473"/>
      <c r="G19" s="473"/>
      <c r="H19" s="473"/>
    </row>
    <row r="20" spans="1:8">
      <c r="A20" t="s">
        <v>12</v>
      </c>
    </row>
    <row r="21" spans="1:8">
      <c r="A21" s="155" t="s">
        <v>13</v>
      </c>
    </row>
    <row r="22" spans="1:8" ht="5.0999999999999996" customHeight="1">
      <c r="A22" s="155"/>
    </row>
    <row r="23" spans="1:8" ht="17.850000000000001" customHeight="1">
      <c r="A23" s="472" t="s">
        <v>14</v>
      </c>
      <c r="B23" s="472"/>
      <c r="C23" s="472"/>
      <c r="D23" s="472"/>
      <c r="E23" s="472"/>
      <c r="F23" s="472"/>
      <c r="G23" s="472"/>
      <c r="H23" s="472"/>
    </row>
    <row r="24" spans="1:8" ht="17.850000000000001" customHeight="1">
      <c r="A24" s="472"/>
      <c r="B24" s="472"/>
      <c r="C24" s="472"/>
      <c r="D24" s="472"/>
      <c r="E24" s="472"/>
      <c r="F24" s="472"/>
      <c r="G24" s="472"/>
      <c r="H24" s="472"/>
    </row>
    <row r="25" spans="1:8">
      <c r="A25" s="226"/>
      <c r="B25" s="226"/>
      <c r="C25" s="226"/>
      <c r="D25" s="226"/>
      <c r="E25" s="226"/>
      <c r="F25" s="226"/>
      <c r="G25" s="226"/>
      <c r="H25" s="226"/>
    </row>
  </sheetData>
  <mergeCells count="4">
    <mergeCell ref="A23:H24"/>
    <mergeCell ref="A6:H9"/>
    <mergeCell ref="A18:H19"/>
    <mergeCell ref="A14: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E6026-8CAA-4D5E-8B82-D7B98F7E92C6}">
  <dimension ref="A1:H21"/>
  <sheetViews>
    <sheetView topLeftCell="A3" zoomScaleNormal="100" workbookViewId="0">
      <selection activeCell="A16" sqref="A16:XFD17"/>
    </sheetView>
  </sheetViews>
  <sheetFormatPr defaultColWidth="11" defaultRowHeight="18.600000000000001"/>
  <cols>
    <col min="1" max="1" width="3.875" customWidth="1"/>
    <col min="2" max="2" width="61.625" customWidth="1"/>
  </cols>
  <sheetData>
    <row r="1" spans="1:8">
      <c r="A1" s="2" t="s">
        <v>0</v>
      </c>
    </row>
    <row r="2" spans="1:8" ht="21">
      <c r="A2" s="225" t="s">
        <v>1</v>
      </c>
    </row>
    <row r="3" spans="1:8">
      <c r="A3" s="2" t="s">
        <v>2</v>
      </c>
    </row>
    <row r="4" spans="1:8">
      <c r="A4" t="str">
        <f>+Léame!A4</f>
        <v>Versión 1, mayo de 2026</v>
      </c>
    </row>
    <row r="5" spans="1:8" ht="5.0999999999999996" customHeight="1"/>
    <row r="6" spans="1:8" s="389" customFormat="1" ht="20.100000000000001" customHeight="1">
      <c r="A6" s="389">
        <v>1</v>
      </c>
      <c r="B6" s="389" t="s">
        <v>15</v>
      </c>
    </row>
    <row r="7" spans="1:8" s="389" customFormat="1" ht="20.100000000000001" customHeight="1">
      <c r="A7" s="389">
        <v>2</v>
      </c>
      <c r="B7" s="389" t="s">
        <v>16</v>
      </c>
      <c r="D7" s="390"/>
      <c r="E7" s="390"/>
      <c r="F7" s="390"/>
      <c r="G7" s="390"/>
      <c r="H7" s="390"/>
    </row>
    <row r="8" spans="1:8" s="389" customFormat="1" ht="20.100000000000001" customHeight="1">
      <c r="A8" s="389">
        <v>3</v>
      </c>
      <c r="B8" s="389" t="s">
        <v>17</v>
      </c>
      <c r="D8" s="390"/>
      <c r="E8" s="390"/>
      <c r="F8" s="390"/>
      <c r="G8" s="390"/>
      <c r="H8" s="390"/>
    </row>
    <row r="9" spans="1:8" s="389" customFormat="1" ht="20.100000000000001" customHeight="1">
      <c r="A9" s="389">
        <v>4</v>
      </c>
      <c r="B9" s="389" t="s">
        <v>18</v>
      </c>
      <c r="D9" s="390"/>
      <c r="E9" s="390"/>
      <c r="F9" s="390"/>
      <c r="G9" s="390"/>
      <c r="H9" s="390"/>
    </row>
    <row r="10" spans="1:8" s="389" customFormat="1" ht="20.100000000000001" customHeight="1">
      <c r="A10" s="389">
        <v>5</v>
      </c>
      <c r="B10" s="389" t="s">
        <v>19</v>
      </c>
      <c r="D10" s="390"/>
      <c r="E10" s="390"/>
      <c r="F10" s="390"/>
      <c r="G10" s="390"/>
      <c r="H10" s="390"/>
    </row>
    <row r="11" spans="1:8" s="389" customFormat="1" ht="20.100000000000001" customHeight="1">
      <c r="A11" s="389">
        <v>6</v>
      </c>
      <c r="B11" s="389" t="s">
        <v>20</v>
      </c>
    </row>
    <row r="12" spans="1:8" s="389" customFormat="1" ht="20.100000000000001" customHeight="1">
      <c r="A12" s="389">
        <v>7</v>
      </c>
      <c r="B12" s="389" t="s">
        <v>21</v>
      </c>
    </row>
    <row r="13" spans="1:8" s="389" customFormat="1" ht="20.100000000000001" customHeight="1">
      <c r="A13" s="389">
        <v>8</v>
      </c>
      <c r="B13" s="389" t="s">
        <v>22</v>
      </c>
    </row>
    <row r="14" spans="1:8" ht="20.100000000000001" customHeight="1">
      <c r="A14" s="389">
        <v>9</v>
      </c>
      <c r="B14" s="389" t="s">
        <v>23</v>
      </c>
      <c r="C14" s="389"/>
    </row>
    <row r="15" spans="1:8" ht="20.100000000000001" customHeight="1">
      <c r="A15" s="389">
        <v>10</v>
      </c>
      <c r="B15" s="389" t="s">
        <v>24</v>
      </c>
      <c r="C15" s="389"/>
    </row>
    <row r="16" spans="1:8" ht="20.100000000000001" customHeight="1">
      <c r="A16" s="389">
        <v>11</v>
      </c>
      <c r="B16" s="389" t="s">
        <v>25</v>
      </c>
      <c r="C16" s="389"/>
    </row>
    <row r="17" spans="1:3" ht="20.100000000000001" customHeight="1">
      <c r="A17" s="389">
        <v>12</v>
      </c>
      <c r="B17" s="389" t="s">
        <v>26</v>
      </c>
      <c r="C17" s="389"/>
    </row>
    <row r="18" spans="1:3" ht="20.100000000000001" customHeight="1">
      <c r="A18" s="389">
        <v>13</v>
      </c>
      <c r="B18" s="389" t="s">
        <v>27</v>
      </c>
      <c r="C18" s="389"/>
    </row>
    <row r="19" spans="1:3">
      <c r="A19" s="389"/>
      <c r="B19" s="389"/>
      <c r="C19" s="389"/>
    </row>
    <row r="20" spans="1:3">
      <c r="A20" s="389"/>
      <c r="B20" s="389"/>
    </row>
    <row r="21" spans="1:3">
      <c r="A21" s="389"/>
      <c r="B21" s="38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1FDCD-5F7C-4AEE-8E73-B2FFD559E61D}">
  <dimension ref="A1:AX36"/>
  <sheetViews>
    <sheetView tabSelected="1" topLeftCell="I1" zoomScaleNormal="100" workbookViewId="0">
      <selection activeCell="N10" sqref="N10"/>
    </sheetView>
  </sheetViews>
  <sheetFormatPr defaultColWidth="11" defaultRowHeight="18.600000000000001"/>
  <cols>
    <col min="1" max="3" width="8.5" customWidth="1"/>
    <col min="4" max="4" width="9.5" customWidth="1"/>
    <col min="5" max="7" width="10.5" customWidth="1"/>
    <col min="8" max="8" width="3.5" customWidth="1"/>
    <col min="9" max="9" width="21.625" customWidth="1"/>
    <col min="10" max="10" width="8.625" bestFit="1" customWidth="1"/>
    <col min="11" max="11" width="18.125" bestFit="1" customWidth="1"/>
    <col min="12" max="12" width="14.625" bestFit="1" customWidth="1"/>
    <col min="13" max="13" width="14.125" bestFit="1" customWidth="1"/>
    <col min="14" max="14" width="6.875" bestFit="1" customWidth="1"/>
    <col min="15" max="15" width="3.5" customWidth="1"/>
    <col min="16" max="16" width="6.625" customWidth="1"/>
    <col min="17" max="20" width="9.5" customWidth="1"/>
    <col min="21" max="21" width="3.5" customWidth="1"/>
    <col min="22" max="22" width="18.625" customWidth="1"/>
    <col min="23" max="26" width="10.5" customWidth="1"/>
    <col min="27" max="27" width="3.5" customWidth="1"/>
    <col min="28" max="29" width="8.5" customWidth="1"/>
    <col min="30" max="30" width="18.625" customWidth="1"/>
    <col min="31" max="31" width="11.125" customWidth="1"/>
    <col min="32" max="32" width="3.5" customWidth="1"/>
    <col min="33" max="33" width="25.625" customWidth="1"/>
    <col min="34" max="34" width="8.5" customWidth="1"/>
    <col min="35" max="35" width="3.5" customWidth="1"/>
    <col min="36" max="36" width="20.625" customWidth="1"/>
    <col min="37" max="37" width="8.5" customWidth="1"/>
    <col min="38" max="38" width="3.5" customWidth="1"/>
    <col min="39" max="39" width="20.875" customWidth="1"/>
    <col min="40" max="40" width="8.5" customWidth="1"/>
    <col min="41" max="42" width="3.5" customWidth="1"/>
    <col min="44" max="44" width="12" customWidth="1"/>
    <col min="45" max="45" width="7" customWidth="1"/>
    <col min="46" max="46" width="12.625" bestFit="1" customWidth="1"/>
    <col min="47" max="47" width="23.5" bestFit="1" customWidth="1"/>
    <col min="48" max="48" width="8.125" bestFit="1" customWidth="1"/>
    <col min="49" max="49" width="12.5" bestFit="1" customWidth="1"/>
    <col min="50" max="50" width="7.625" bestFit="1" customWidth="1"/>
  </cols>
  <sheetData>
    <row r="1" spans="1:50">
      <c r="A1" s="2" t="s">
        <v>28</v>
      </c>
    </row>
    <row r="2" spans="1:50" ht="3" customHeight="1">
      <c r="A2" s="66"/>
    </row>
    <row r="3" spans="1:50">
      <c r="A3" s="2" t="s">
        <v>29</v>
      </c>
      <c r="E3" s="155"/>
      <c r="H3" s="38"/>
      <c r="I3" s="2" t="s">
        <v>30</v>
      </c>
      <c r="O3" s="9"/>
      <c r="P3" s="2" t="s">
        <v>31</v>
      </c>
      <c r="U3" s="9"/>
      <c r="V3" s="2" t="s">
        <v>32</v>
      </c>
      <c r="AA3" s="9"/>
      <c r="AB3" s="2" t="s">
        <v>33</v>
      </c>
      <c r="AC3" s="2"/>
      <c r="AF3" s="9"/>
      <c r="AG3" s="2" t="s">
        <v>34</v>
      </c>
      <c r="AI3" s="9"/>
      <c r="AJ3" s="2" t="s">
        <v>35</v>
      </c>
      <c r="AL3" s="9"/>
      <c r="AM3" s="2" t="s">
        <v>36</v>
      </c>
      <c r="AO3" s="9"/>
      <c r="AP3" s="362" t="s">
        <v>37</v>
      </c>
    </row>
    <row r="4" spans="1:50" ht="18.95" thickBot="1">
      <c r="A4" s="2" t="s">
        <v>38</v>
      </c>
      <c r="E4" s="155"/>
      <c r="H4" s="38"/>
      <c r="I4" s="2" t="s">
        <v>39</v>
      </c>
      <c r="O4" s="9"/>
      <c r="P4" s="2" t="s">
        <v>38</v>
      </c>
      <c r="U4" s="9"/>
      <c r="V4" s="2" t="s">
        <v>38</v>
      </c>
      <c r="AA4" s="9"/>
      <c r="AB4" s="2" t="s">
        <v>38</v>
      </c>
      <c r="AC4" s="2"/>
      <c r="AF4" s="9"/>
      <c r="AG4" s="2" t="s">
        <v>38</v>
      </c>
      <c r="AI4" s="9"/>
      <c r="AJ4" s="2" t="s">
        <v>38</v>
      </c>
      <c r="AL4" s="9"/>
      <c r="AM4" s="2" t="s">
        <v>38</v>
      </c>
      <c r="AO4" s="9"/>
      <c r="AP4" s="362" t="s">
        <v>40</v>
      </c>
    </row>
    <row r="5" spans="1:50" ht="19.5" thickTop="1" thickBot="1">
      <c r="A5" s="164" t="s">
        <v>41</v>
      </c>
      <c r="B5" s="222"/>
      <c r="C5" s="165"/>
      <c r="D5" s="167">
        <v>2</v>
      </c>
      <c r="E5" s="169" t="s">
        <v>42</v>
      </c>
      <c r="F5" s="167">
        <v>3</v>
      </c>
      <c r="G5" s="169">
        <v>3</v>
      </c>
      <c r="I5" s="200" t="s">
        <v>43</v>
      </c>
      <c r="J5" s="201" t="s">
        <v>44</v>
      </c>
      <c r="K5" s="203" t="s">
        <v>45</v>
      </c>
      <c r="L5" s="203" t="s">
        <v>46</v>
      </c>
      <c r="M5" s="203" t="s">
        <v>47</v>
      </c>
      <c r="N5" s="205" t="s">
        <v>48</v>
      </c>
      <c r="P5" s="160" t="s">
        <v>49</v>
      </c>
      <c r="Q5" s="468" t="s">
        <v>50</v>
      </c>
      <c r="R5" s="469"/>
      <c r="S5" s="468" t="s">
        <v>51</v>
      </c>
      <c r="T5" s="469"/>
      <c r="V5" s="357" t="s">
        <v>52</v>
      </c>
      <c r="W5" s="415" t="s">
        <v>53</v>
      </c>
      <c r="X5" s="416" t="s">
        <v>54</v>
      </c>
      <c r="Y5" s="416" t="s">
        <v>55</v>
      </c>
      <c r="Z5" s="417" t="s">
        <v>56</v>
      </c>
      <c r="AB5" s="358" t="s">
        <v>43</v>
      </c>
      <c r="AC5" s="358" t="s">
        <v>54</v>
      </c>
      <c r="AD5" s="466" t="s">
        <v>55</v>
      </c>
      <c r="AE5" s="467"/>
      <c r="AG5" s="15" t="s">
        <v>57</v>
      </c>
      <c r="AH5" s="16" t="s">
        <v>58</v>
      </c>
      <c r="AJ5" s="15" t="s">
        <v>59</v>
      </c>
      <c r="AK5" s="16" t="s">
        <v>58</v>
      </c>
      <c r="AM5" s="15" t="s">
        <v>60</v>
      </c>
      <c r="AN5" s="16" t="s">
        <v>58</v>
      </c>
      <c r="AO5" s="9"/>
      <c r="AT5" s="350" t="s">
        <v>61</v>
      </c>
      <c r="AU5" s="65" t="s">
        <v>62</v>
      </c>
      <c r="AV5" s="223">
        <v>1.5</v>
      </c>
      <c r="AW5" s="65" t="s">
        <v>63</v>
      </c>
      <c r="AX5" s="67">
        <v>30</v>
      </c>
    </row>
    <row r="6" spans="1:50" ht="19.5" thickTop="1" thickBot="1">
      <c r="A6" s="167" t="s">
        <v>64</v>
      </c>
      <c r="B6" s="168" t="s">
        <v>65</v>
      </c>
      <c r="C6" s="169" t="s">
        <v>49</v>
      </c>
      <c r="D6" s="167" t="s">
        <v>66</v>
      </c>
      <c r="E6" s="169" t="s">
        <v>67</v>
      </c>
      <c r="F6" s="167" t="s">
        <v>68</v>
      </c>
      <c r="G6" s="169" t="s">
        <v>69</v>
      </c>
      <c r="H6" s="157"/>
      <c r="I6" s="191"/>
      <c r="J6" s="202"/>
      <c r="K6" s="204" t="s">
        <v>70</v>
      </c>
      <c r="L6" s="204" t="s">
        <v>71</v>
      </c>
      <c r="M6" s="204" t="s">
        <v>72</v>
      </c>
      <c r="N6" s="206"/>
      <c r="P6" s="20"/>
      <c r="Q6" s="195" t="s">
        <v>73</v>
      </c>
      <c r="R6" s="32" t="s">
        <v>74</v>
      </c>
      <c r="S6" s="31" t="s">
        <v>73</v>
      </c>
      <c r="T6" s="32" t="s">
        <v>74</v>
      </c>
      <c r="V6" s="145" t="s">
        <v>75</v>
      </c>
      <c r="W6" s="144">
        <v>-1.5</v>
      </c>
      <c r="X6" s="143">
        <v>0</v>
      </c>
      <c r="Y6" s="143">
        <v>-0.5</v>
      </c>
      <c r="Z6" s="142">
        <v>2</v>
      </c>
      <c r="AA6" s="158"/>
      <c r="AB6" s="359"/>
      <c r="AC6" s="360"/>
      <c r="AD6" s="167" t="s">
        <v>76</v>
      </c>
      <c r="AE6" s="169" t="s">
        <v>77</v>
      </c>
      <c r="AF6" s="158"/>
      <c r="AG6" s="180" t="s">
        <v>78</v>
      </c>
      <c r="AH6" s="30">
        <v>15</v>
      </c>
      <c r="AI6" s="158"/>
      <c r="AJ6" s="180" t="s">
        <v>79</v>
      </c>
      <c r="AK6" s="242">
        <v>1</v>
      </c>
      <c r="AM6" s="413" t="s">
        <v>80</v>
      </c>
      <c r="AN6" s="414">
        <v>0</v>
      </c>
      <c r="AT6" s="350" t="s">
        <v>81</v>
      </c>
      <c r="AU6" s="65" t="s">
        <v>82</v>
      </c>
      <c r="AV6" s="68">
        <v>28</v>
      </c>
      <c r="AW6" s="65" t="s">
        <v>83</v>
      </c>
      <c r="AX6" s="68">
        <v>265</v>
      </c>
    </row>
    <row r="7" spans="1:50" ht="18.95" thickBot="1">
      <c r="A7" s="195"/>
      <c r="B7" s="196"/>
      <c r="C7" s="32"/>
      <c r="D7" s="28" t="s">
        <v>84</v>
      </c>
      <c r="E7" s="29" t="s">
        <v>71</v>
      </c>
      <c r="F7" s="28" t="s">
        <v>84</v>
      </c>
      <c r="G7" s="29" t="s">
        <v>84</v>
      </c>
      <c r="I7" s="149" t="s">
        <v>85</v>
      </c>
      <c r="J7" s="148">
        <v>8000</v>
      </c>
      <c r="K7" s="147">
        <v>0.28000000000000003</v>
      </c>
      <c r="L7" s="147">
        <v>0.77</v>
      </c>
      <c r="M7" s="146">
        <v>1.7</v>
      </c>
      <c r="N7" s="423">
        <f>J7*($J$18+$J$15*K7+$J$16*L7+$J$17*M7)</f>
        <v>6004</v>
      </c>
      <c r="P7" s="21" t="s">
        <v>86</v>
      </c>
      <c r="Q7" s="24" t="s">
        <v>87</v>
      </c>
      <c r="R7" s="25" t="s">
        <v>88</v>
      </c>
      <c r="S7" s="26" t="s">
        <v>89</v>
      </c>
      <c r="T7" s="30" t="s">
        <v>90</v>
      </c>
      <c r="V7" s="36" t="s">
        <v>91</v>
      </c>
      <c r="W7" s="35">
        <v>-0.08</v>
      </c>
      <c r="X7" s="33">
        <v>-0.04</v>
      </c>
      <c r="Y7" s="33">
        <v>-0.06</v>
      </c>
      <c r="Z7" s="34">
        <v>-0.15</v>
      </c>
      <c r="AA7" s="158"/>
      <c r="AB7" s="360"/>
      <c r="AC7" s="361" t="s">
        <v>92</v>
      </c>
      <c r="AD7" s="28" t="s">
        <v>93</v>
      </c>
      <c r="AE7" s="29" t="s">
        <v>94</v>
      </c>
      <c r="AF7" s="158"/>
      <c r="AG7" s="170" t="s">
        <v>95</v>
      </c>
      <c r="AH7" s="5">
        <v>14</v>
      </c>
      <c r="AI7" s="158"/>
      <c r="AJ7" s="171" t="s">
        <v>96</v>
      </c>
      <c r="AK7" s="237">
        <v>0.95</v>
      </c>
      <c r="AM7" s="411" t="s">
        <v>97</v>
      </c>
      <c r="AN7" s="138">
        <v>0</v>
      </c>
      <c r="AT7" s="350" t="s">
        <v>98</v>
      </c>
      <c r="AU7" s="65" t="s">
        <v>54</v>
      </c>
      <c r="AV7" s="223">
        <v>0.7</v>
      </c>
      <c r="AW7" s="65" t="s">
        <v>55</v>
      </c>
      <c r="AX7" s="223">
        <v>0.6</v>
      </c>
    </row>
    <row r="8" spans="1:50" ht="18.95" thickBot="1">
      <c r="A8" s="153" t="s">
        <v>85</v>
      </c>
      <c r="B8" s="197" t="s">
        <v>85</v>
      </c>
      <c r="C8" s="152" t="s">
        <v>86</v>
      </c>
      <c r="D8" s="151">
        <v>2</v>
      </c>
      <c r="E8" s="150">
        <v>0</v>
      </c>
      <c r="F8" s="151">
        <v>1.1000000000000001</v>
      </c>
      <c r="G8" s="150">
        <v>1.3</v>
      </c>
      <c r="I8" s="141" t="s">
        <v>99</v>
      </c>
      <c r="J8" s="140">
        <v>5150</v>
      </c>
      <c r="K8" s="139">
        <v>0.3</v>
      </c>
      <c r="L8" s="139">
        <v>0.6</v>
      </c>
      <c r="M8" s="138">
        <v>0.75</v>
      </c>
      <c r="N8" s="424">
        <f>J8*($J$18+$J$15*K8+$J$16*L8+$J$17*M8)</f>
        <v>3102.875</v>
      </c>
      <c r="P8" s="22" t="s">
        <v>100</v>
      </c>
      <c r="Q8" s="26" t="s">
        <v>87</v>
      </c>
      <c r="R8" s="27" t="s">
        <v>88</v>
      </c>
      <c r="S8" s="26" t="s">
        <v>89</v>
      </c>
      <c r="T8" s="5" t="s">
        <v>90</v>
      </c>
      <c r="V8" s="36" t="s">
        <v>101</v>
      </c>
      <c r="W8" s="35">
        <v>0</v>
      </c>
      <c r="X8" s="33">
        <v>0</v>
      </c>
      <c r="Y8" s="33">
        <v>-0.12</v>
      </c>
      <c r="Z8" s="34">
        <v>0</v>
      </c>
      <c r="AA8" s="158"/>
      <c r="AB8" s="327" t="s">
        <v>85</v>
      </c>
      <c r="AC8" s="161">
        <v>350</v>
      </c>
      <c r="AD8" s="192">
        <v>2</v>
      </c>
      <c r="AE8" s="152">
        <v>400</v>
      </c>
      <c r="AF8" s="158"/>
      <c r="AG8" s="171" t="s">
        <v>102</v>
      </c>
      <c r="AH8" s="6">
        <v>12</v>
      </c>
      <c r="AI8" s="158"/>
      <c r="AJ8" s="180" t="s">
        <v>103</v>
      </c>
      <c r="AK8" s="242">
        <v>1.05</v>
      </c>
      <c r="AM8" s="411" t="s">
        <v>104</v>
      </c>
      <c r="AN8" s="138">
        <v>0</v>
      </c>
      <c r="AP8" s="363" t="s">
        <v>105</v>
      </c>
    </row>
    <row r="9" spans="1:50" ht="18.95" thickBot="1">
      <c r="A9" s="26" t="s">
        <v>85</v>
      </c>
      <c r="B9" s="198" t="s">
        <v>99</v>
      </c>
      <c r="C9" s="27" t="s">
        <v>100</v>
      </c>
      <c r="D9" s="128">
        <v>2.5</v>
      </c>
      <c r="E9" s="127">
        <v>-1.3</v>
      </c>
      <c r="F9" s="128">
        <v>3.7</v>
      </c>
      <c r="G9" s="127">
        <v>4.2</v>
      </c>
      <c r="I9" s="141" t="s">
        <v>106</v>
      </c>
      <c r="J9" s="140">
        <v>5000</v>
      </c>
      <c r="K9" s="139">
        <v>0.5</v>
      </c>
      <c r="L9" s="139">
        <v>0.6</v>
      </c>
      <c r="M9" s="138">
        <v>1.4</v>
      </c>
      <c r="N9" s="424">
        <f>J9*($J$18+$J$15*K9+$J$16*L9+$J$17*M9)</f>
        <v>4500</v>
      </c>
      <c r="P9" s="22" t="s">
        <v>107</v>
      </c>
      <c r="Q9" s="26" t="s">
        <v>87</v>
      </c>
      <c r="R9" s="27" t="s">
        <v>88</v>
      </c>
      <c r="S9" s="26" t="s">
        <v>89</v>
      </c>
      <c r="T9" s="5" t="s">
        <v>90</v>
      </c>
      <c r="V9" s="37" t="s">
        <v>108</v>
      </c>
      <c r="W9" s="35">
        <v>0</v>
      </c>
      <c r="X9" s="33">
        <v>-1E-3</v>
      </c>
      <c r="Y9" s="33">
        <v>-1E-3</v>
      </c>
      <c r="Z9" s="34">
        <v>0</v>
      </c>
      <c r="AA9" s="158"/>
      <c r="AB9" s="328" t="s">
        <v>99</v>
      </c>
      <c r="AC9" s="162">
        <v>350</v>
      </c>
      <c r="AD9" s="193">
        <v>3</v>
      </c>
      <c r="AE9" s="27">
        <v>400</v>
      </c>
      <c r="AF9" s="158"/>
      <c r="AG9" s="238" t="s">
        <v>109</v>
      </c>
      <c r="AH9" s="239">
        <v>40</v>
      </c>
      <c r="AI9" s="158"/>
      <c r="AJ9" s="171" t="s">
        <v>110</v>
      </c>
      <c r="AK9" s="237">
        <v>0.9</v>
      </c>
      <c r="AM9" s="411" t="s">
        <v>111</v>
      </c>
      <c r="AN9" s="138">
        <v>0</v>
      </c>
      <c r="AP9" s="154" t="s">
        <v>112</v>
      </c>
      <c r="AQ9" s="15" t="s">
        <v>113</v>
      </c>
      <c r="AR9" s="370" t="s">
        <v>114</v>
      </c>
      <c r="AS9" s="370" t="s">
        <v>115</v>
      </c>
      <c r="AT9" s="16" t="s">
        <v>116</v>
      </c>
      <c r="AU9" s="371" t="s">
        <v>117</v>
      </c>
      <c r="AV9" s="372" t="s">
        <v>118</v>
      </c>
      <c r="AW9" s="372" t="s">
        <v>119</v>
      </c>
      <c r="AX9" s="373" t="s">
        <v>120</v>
      </c>
    </row>
    <row r="10" spans="1:50" ht="18.95" thickBot="1">
      <c r="A10" s="26" t="s">
        <v>85</v>
      </c>
      <c r="B10" s="198" t="s">
        <v>106</v>
      </c>
      <c r="C10" s="27" t="s">
        <v>107</v>
      </c>
      <c r="D10" s="128">
        <v>3.5</v>
      </c>
      <c r="E10" s="127">
        <v>-2</v>
      </c>
      <c r="F10" s="128">
        <v>2.8</v>
      </c>
      <c r="G10" s="127">
        <v>3.2</v>
      </c>
      <c r="I10" s="141" t="s">
        <v>121</v>
      </c>
      <c r="J10" s="140">
        <v>6720</v>
      </c>
      <c r="K10" s="139">
        <v>0.33</v>
      </c>
      <c r="L10" s="139">
        <v>0.6</v>
      </c>
      <c r="M10" s="138">
        <v>0.6</v>
      </c>
      <c r="N10" s="424">
        <f>J10*($J$18+$J$15*K10+$J$16*L10+$J$17*M10)</f>
        <v>4099.2</v>
      </c>
      <c r="P10" s="22" t="s">
        <v>122</v>
      </c>
      <c r="Q10" s="26" t="s">
        <v>87</v>
      </c>
      <c r="R10" s="27" t="s">
        <v>88</v>
      </c>
      <c r="S10" s="26" t="s">
        <v>89</v>
      </c>
      <c r="T10" s="5" t="s">
        <v>90</v>
      </c>
      <c r="V10" s="36" t="s">
        <v>123</v>
      </c>
      <c r="W10" s="35">
        <v>-0.1</v>
      </c>
      <c r="X10" s="33">
        <v>0</v>
      </c>
      <c r="Y10" s="33">
        <v>0</v>
      </c>
      <c r="Z10" s="34">
        <v>0</v>
      </c>
      <c r="AA10" s="158"/>
      <c r="AB10" s="328" t="s">
        <v>106</v>
      </c>
      <c r="AC10" s="162">
        <v>350</v>
      </c>
      <c r="AD10" s="193">
        <v>4</v>
      </c>
      <c r="AE10" s="27">
        <v>400</v>
      </c>
      <c r="AF10" s="158"/>
      <c r="AG10" s="238" t="s">
        <v>124</v>
      </c>
      <c r="AH10" s="239">
        <v>25</v>
      </c>
      <c r="AI10" s="158"/>
      <c r="AJ10" s="238" t="s">
        <v>125</v>
      </c>
      <c r="AK10" s="243">
        <v>0.6</v>
      </c>
      <c r="AM10" s="411" t="s">
        <v>126</v>
      </c>
      <c r="AN10" s="138">
        <v>0</v>
      </c>
      <c r="AP10" s="3">
        <v>1</v>
      </c>
      <c r="AQ10" s="385" t="s">
        <v>127</v>
      </c>
      <c r="AR10" s="386" t="s">
        <v>128</v>
      </c>
      <c r="AS10" s="314" t="s">
        <v>129</v>
      </c>
      <c r="AT10" s="30" t="s">
        <v>130</v>
      </c>
      <c r="AU10" s="180" t="s">
        <v>131</v>
      </c>
      <c r="AV10" s="374">
        <v>1.1000000000000001E-3</v>
      </c>
      <c r="AW10" s="374">
        <v>5.4999999999999997E-3</v>
      </c>
      <c r="AX10" s="375">
        <v>2.1999999999999999E-2</v>
      </c>
    </row>
    <row r="11" spans="1:50" ht="18.95" thickBot="1">
      <c r="A11" s="26" t="s">
        <v>85</v>
      </c>
      <c r="B11" s="198" t="s">
        <v>121</v>
      </c>
      <c r="C11" s="27" t="s">
        <v>122</v>
      </c>
      <c r="D11" s="128">
        <v>2.8</v>
      </c>
      <c r="E11" s="127">
        <v>1</v>
      </c>
      <c r="F11" s="128">
        <v>3.3</v>
      </c>
      <c r="G11" s="127">
        <v>3.7</v>
      </c>
      <c r="I11" s="134" t="s">
        <v>132</v>
      </c>
      <c r="J11" s="137">
        <v>5000</v>
      </c>
      <c r="K11" s="136">
        <v>0.4</v>
      </c>
      <c r="L11" s="136">
        <v>0.9</v>
      </c>
      <c r="M11" s="135">
        <v>0.7</v>
      </c>
      <c r="N11" s="425">
        <f>J11*($J$18+$J$15*K11+$J$16*L11+$J$17*M11)</f>
        <v>3700</v>
      </c>
      <c r="P11" s="22" t="s">
        <v>133</v>
      </c>
      <c r="Q11" s="26" t="s">
        <v>87</v>
      </c>
      <c r="R11" s="27" t="s">
        <v>88</v>
      </c>
      <c r="S11" s="26" t="s">
        <v>89</v>
      </c>
      <c r="T11" s="5" t="s">
        <v>90</v>
      </c>
      <c r="V11" s="36" t="s">
        <v>134</v>
      </c>
      <c r="W11" s="35">
        <v>0.1</v>
      </c>
      <c r="X11" s="33">
        <v>0</v>
      </c>
      <c r="Y11" s="33">
        <v>0</v>
      </c>
      <c r="Z11" s="34">
        <v>0</v>
      </c>
      <c r="AA11" s="158"/>
      <c r="AB11" s="328" t="s">
        <v>121</v>
      </c>
      <c r="AC11" s="162">
        <v>350</v>
      </c>
      <c r="AD11" s="193">
        <v>4</v>
      </c>
      <c r="AE11" s="27">
        <v>400</v>
      </c>
      <c r="AF11" s="158"/>
      <c r="AG11" s="180" t="s">
        <v>135</v>
      </c>
      <c r="AH11" s="30">
        <v>5</v>
      </c>
      <c r="AI11" s="158"/>
      <c r="AM11" s="411" t="s">
        <v>136</v>
      </c>
      <c r="AN11" s="138">
        <v>0</v>
      </c>
      <c r="AP11" s="14">
        <v>2</v>
      </c>
      <c r="AQ11" s="323"/>
      <c r="AR11" s="387"/>
      <c r="AS11" s="315" t="s">
        <v>137</v>
      </c>
      <c r="AT11" s="5" t="s">
        <v>130</v>
      </c>
      <c r="AU11" s="170" t="s">
        <v>138</v>
      </c>
      <c r="AV11" s="364">
        <v>130</v>
      </c>
      <c r="AW11" s="364">
        <v>220</v>
      </c>
      <c r="AX11" s="365">
        <v>330</v>
      </c>
    </row>
    <row r="12" spans="1:50" ht="18.95" thickBot="1">
      <c r="A12" s="26" t="s">
        <v>85</v>
      </c>
      <c r="B12" s="198" t="s">
        <v>132</v>
      </c>
      <c r="C12" s="27" t="s">
        <v>133</v>
      </c>
      <c r="D12" s="128">
        <v>3.5</v>
      </c>
      <c r="E12" s="127">
        <v>-1.9</v>
      </c>
      <c r="F12" s="128">
        <v>3.2</v>
      </c>
      <c r="G12" s="127">
        <v>3.3</v>
      </c>
      <c r="I12" s="134" t="s">
        <v>139</v>
      </c>
      <c r="J12" s="420">
        <f>+SUM(J7:J11)</f>
        <v>29870</v>
      </c>
      <c r="K12" s="421">
        <f>AVERAGE(K7:K11)</f>
        <v>0.36199999999999999</v>
      </c>
      <c r="L12" s="421">
        <f>AVERAGE(L7:L11)</f>
        <v>0.69400000000000006</v>
      </c>
      <c r="M12" s="422">
        <f>AVERAGE(M7:M11)</f>
        <v>1.03</v>
      </c>
      <c r="N12" s="426">
        <f>SUM(N7:N11)</f>
        <v>21406.075000000001</v>
      </c>
      <c r="P12" s="22" t="s">
        <v>140</v>
      </c>
      <c r="Q12" s="26" t="s">
        <v>87</v>
      </c>
      <c r="R12" s="27" t="s">
        <v>88</v>
      </c>
      <c r="S12" s="26" t="s">
        <v>89</v>
      </c>
      <c r="T12" s="5" t="s">
        <v>90</v>
      </c>
      <c r="V12" s="133" t="s">
        <v>141</v>
      </c>
      <c r="W12" s="132">
        <v>-0.02</v>
      </c>
      <c r="X12" s="131">
        <v>0</v>
      </c>
      <c r="Y12" s="131">
        <v>0</v>
      </c>
      <c r="Z12" s="130">
        <v>0</v>
      </c>
      <c r="AA12" s="158"/>
      <c r="AB12" s="329" t="s">
        <v>132</v>
      </c>
      <c r="AC12" s="163">
        <v>350</v>
      </c>
      <c r="AD12" s="194">
        <v>4</v>
      </c>
      <c r="AE12" s="29">
        <v>400</v>
      </c>
      <c r="AF12" s="158"/>
      <c r="AG12" s="170" t="s">
        <v>142</v>
      </c>
      <c r="AH12" s="5">
        <v>4</v>
      </c>
      <c r="AI12" s="158"/>
      <c r="AM12" s="412" t="s">
        <v>143</v>
      </c>
      <c r="AN12" s="135">
        <v>0</v>
      </c>
      <c r="AP12" s="4">
        <v>3</v>
      </c>
      <c r="AQ12" s="240"/>
      <c r="AR12" s="388"/>
      <c r="AS12" s="316" t="s">
        <v>144</v>
      </c>
      <c r="AT12" s="6" t="s">
        <v>130</v>
      </c>
      <c r="AU12" s="171" t="s">
        <v>145</v>
      </c>
      <c r="AV12" s="376">
        <v>5.0000000000000001E-3</v>
      </c>
      <c r="AW12" s="376">
        <v>2.1999999999999999E-2</v>
      </c>
      <c r="AX12" s="377">
        <v>6.6000000000000003E-2</v>
      </c>
    </row>
    <row r="13" spans="1:50" ht="18" customHeight="1" thickBot="1">
      <c r="A13" s="26" t="s">
        <v>99</v>
      </c>
      <c r="B13" s="198" t="s">
        <v>85</v>
      </c>
      <c r="C13" s="27" t="s">
        <v>140</v>
      </c>
      <c r="D13" s="128">
        <v>2.5</v>
      </c>
      <c r="E13" s="127">
        <v>1.3</v>
      </c>
      <c r="F13" s="128">
        <v>3.7</v>
      </c>
      <c r="G13" s="127">
        <v>4.2</v>
      </c>
      <c r="P13" s="22" t="s">
        <v>146</v>
      </c>
      <c r="Q13" s="26" t="s">
        <v>87</v>
      </c>
      <c r="R13" s="27" t="s">
        <v>88</v>
      </c>
      <c r="S13" s="26" t="s">
        <v>89</v>
      </c>
      <c r="T13" s="5" t="s">
        <v>90</v>
      </c>
      <c r="AB13" s="464" t="s">
        <v>147</v>
      </c>
      <c r="AC13" s="464"/>
      <c r="AD13" s="464"/>
      <c r="AE13" s="464"/>
      <c r="AG13" s="171" t="s">
        <v>148</v>
      </c>
      <c r="AH13" s="6">
        <v>3</v>
      </c>
      <c r="AM13" s="429" t="s">
        <v>149</v>
      </c>
      <c r="AN13" s="418"/>
      <c r="AP13" s="3">
        <v>4</v>
      </c>
      <c r="AQ13" s="385" t="s">
        <v>127</v>
      </c>
      <c r="AR13" s="386" t="s">
        <v>150</v>
      </c>
      <c r="AS13" s="314" t="s">
        <v>129</v>
      </c>
      <c r="AT13" s="30" t="s">
        <v>151</v>
      </c>
      <c r="AU13" s="180" t="s">
        <v>152</v>
      </c>
      <c r="AV13" s="378">
        <f>+AV10/$AV$5</f>
        <v>7.3333333333333334E-4</v>
      </c>
      <c r="AW13" s="378">
        <f>+AW10/$AV$5</f>
        <v>3.6666666666666666E-3</v>
      </c>
      <c r="AX13" s="379">
        <f t="shared" ref="AV13:AX15" si="0">+AX10/$AV$5</f>
        <v>1.4666666666666666E-2</v>
      </c>
    </row>
    <row r="14" spans="1:50">
      <c r="A14" s="26" t="s">
        <v>99</v>
      </c>
      <c r="B14" s="198" t="s">
        <v>99</v>
      </c>
      <c r="C14" s="27" t="s">
        <v>146</v>
      </c>
      <c r="D14" s="128">
        <v>1.5</v>
      </c>
      <c r="E14" s="127">
        <v>0</v>
      </c>
      <c r="F14" s="128">
        <v>1.8</v>
      </c>
      <c r="G14" s="127">
        <v>2</v>
      </c>
      <c r="I14" s="64" t="s">
        <v>153</v>
      </c>
      <c r="J14" s="190"/>
      <c r="P14" s="22" t="s">
        <v>154</v>
      </c>
      <c r="Q14" s="26" t="s">
        <v>87</v>
      </c>
      <c r="R14" s="27" t="s">
        <v>88</v>
      </c>
      <c r="S14" s="26" t="s">
        <v>89</v>
      </c>
      <c r="T14" s="5" t="s">
        <v>90</v>
      </c>
      <c r="V14" s="2" t="s">
        <v>155</v>
      </c>
      <c r="W14" s="190"/>
      <c r="Z14" s="8"/>
      <c r="AA14" s="159"/>
      <c r="AB14" s="465"/>
      <c r="AC14" s="465"/>
      <c r="AD14" s="465"/>
      <c r="AE14" s="465"/>
      <c r="AF14" s="159"/>
      <c r="AG14" s="180" t="s">
        <v>156</v>
      </c>
      <c r="AH14" s="30">
        <v>3</v>
      </c>
      <c r="AI14" s="159"/>
      <c r="AM14" s="419"/>
      <c r="AN14" s="419"/>
      <c r="AO14" s="419"/>
      <c r="AP14" s="14">
        <v>5</v>
      </c>
      <c r="AQ14" s="323"/>
      <c r="AR14" s="387"/>
      <c r="AS14" s="315" t="s">
        <v>137</v>
      </c>
      <c r="AT14" s="5" t="s">
        <v>151</v>
      </c>
      <c r="AU14" s="170" t="s">
        <v>157</v>
      </c>
      <c r="AV14" s="366">
        <f t="shared" si="0"/>
        <v>86.666666666666671</v>
      </c>
      <c r="AW14" s="366">
        <f t="shared" si="0"/>
        <v>146.66666666666666</v>
      </c>
      <c r="AX14" s="367">
        <f t="shared" si="0"/>
        <v>220</v>
      </c>
    </row>
    <row r="15" spans="1:50" ht="18.95" thickBot="1">
      <c r="A15" s="26" t="s">
        <v>99</v>
      </c>
      <c r="B15" s="198" t="s">
        <v>106</v>
      </c>
      <c r="C15" s="27" t="s">
        <v>154</v>
      </c>
      <c r="D15" s="128">
        <v>3.8</v>
      </c>
      <c r="E15" s="127">
        <v>1.5</v>
      </c>
      <c r="F15" s="128">
        <v>3.6</v>
      </c>
      <c r="G15" s="127">
        <v>4</v>
      </c>
      <c r="I15" t="s">
        <v>158</v>
      </c>
      <c r="J15" s="159">
        <v>1</v>
      </c>
      <c r="K15" s="236" t="s">
        <v>70</v>
      </c>
      <c r="P15" s="22" t="s">
        <v>159</v>
      </c>
      <c r="Q15" s="26" t="s">
        <v>87</v>
      </c>
      <c r="R15" s="27" t="s">
        <v>88</v>
      </c>
      <c r="S15" s="26" t="s">
        <v>89</v>
      </c>
      <c r="T15" s="5" t="s">
        <v>90</v>
      </c>
      <c r="V15" t="s">
        <v>160</v>
      </c>
      <c r="W15" s="326">
        <v>0.8</v>
      </c>
      <c r="Z15" s="7"/>
      <c r="AB15" s="465"/>
      <c r="AC15" s="465"/>
      <c r="AD15" s="465"/>
      <c r="AE15" s="465"/>
      <c r="AG15" s="171" t="s">
        <v>161</v>
      </c>
      <c r="AH15" s="6">
        <v>5</v>
      </c>
      <c r="AM15" s="419"/>
      <c r="AN15" s="419"/>
      <c r="AO15" s="419"/>
      <c r="AP15" s="4">
        <v>6</v>
      </c>
      <c r="AQ15" s="240"/>
      <c r="AR15" s="388"/>
      <c r="AS15" s="316" t="s">
        <v>144</v>
      </c>
      <c r="AT15" s="6" t="s">
        <v>151</v>
      </c>
      <c r="AU15" s="171" t="s">
        <v>162</v>
      </c>
      <c r="AV15" s="368">
        <f t="shared" si="0"/>
        <v>3.3333333333333335E-3</v>
      </c>
      <c r="AW15" s="368">
        <f t="shared" si="0"/>
        <v>1.4666666666666666E-2</v>
      </c>
      <c r="AX15" s="369">
        <f t="shared" si="0"/>
        <v>4.4000000000000004E-2</v>
      </c>
    </row>
    <row r="16" spans="1:50" ht="18.95" thickBot="1">
      <c r="A16" s="26" t="s">
        <v>99</v>
      </c>
      <c r="B16" s="198" t="s">
        <v>121</v>
      </c>
      <c r="C16" s="27" t="s">
        <v>159</v>
      </c>
      <c r="D16" s="128">
        <v>7.2</v>
      </c>
      <c r="E16" s="127">
        <v>1</v>
      </c>
      <c r="F16" s="128">
        <f>7</f>
        <v>7</v>
      </c>
      <c r="G16" s="127">
        <v>7.4</v>
      </c>
      <c r="I16" t="s">
        <v>163</v>
      </c>
      <c r="J16" s="159">
        <f>0.15</f>
        <v>0.15</v>
      </c>
      <c r="K16" s="270" t="s">
        <v>164</v>
      </c>
      <c r="P16" s="22" t="s">
        <v>165</v>
      </c>
      <c r="Q16" s="26" t="s">
        <v>87</v>
      </c>
      <c r="R16" s="27" t="s">
        <v>88</v>
      </c>
      <c r="S16" s="26" t="s">
        <v>89</v>
      </c>
      <c r="T16" s="5" t="s">
        <v>90</v>
      </c>
      <c r="AG16" s="240" t="s">
        <v>166</v>
      </c>
      <c r="AH16" s="241">
        <v>0</v>
      </c>
      <c r="AP16" s="3">
        <v>7</v>
      </c>
      <c r="AQ16" s="385" t="s">
        <v>127</v>
      </c>
      <c r="AR16" s="386" t="s">
        <v>167</v>
      </c>
      <c r="AS16" s="314" t="s">
        <v>129</v>
      </c>
      <c r="AT16" s="30" t="s">
        <v>130</v>
      </c>
      <c r="AU16" s="180" t="s">
        <v>168</v>
      </c>
      <c r="AV16" s="374">
        <v>5.5E-2</v>
      </c>
      <c r="AW16" s="375">
        <v>0.16500000000000001</v>
      </c>
      <c r="AX16" s="380">
        <v>0.33</v>
      </c>
    </row>
    <row r="17" spans="1:50">
      <c r="A17" s="26" t="s">
        <v>99</v>
      </c>
      <c r="B17" s="198" t="s">
        <v>132</v>
      </c>
      <c r="C17" s="27" t="s">
        <v>165</v>
      </c>
      <c r="D17" s="128">
        <v>4.5</v>
      </c>
      <c r="E17" s="127">
        <v>0.5</v>
      </c>
      <c r="F17" s="128">
        <f>4.1</f>
        <v>4.0999999999999996</v>
      </c>
      <c r="G17" s="127">
        <v>4.9000000000000004</v>
      </c>
      <c r="I17" t="s">
        <v>47</v>
      </c>
      <c r="J17" s="159">
        <f>0.15</f>
        <v>0.15</v>
      </c>
      <c r="K17" t="s">
        <v>72</v>
      </c>
      <c r="P17" s="22" t="s">
        <v>169</v>
      </c>
      <c r="Q17" s="26" t="s">
        <v>87</v>
      </c>
      <c r="R17" s="27" t="s">
        <v>88</v>
      </c>
      <c r="S17" s="26" t="s">
        <v>89</v>
      </c>
      <c r="T17" s="5" t="s">
        <v>90</v>
      </c>
      <c r="V17" s="2" t="s">
        <v>170</v>
      </c>
      <c r="W17" s="190"/>
      <c r="X17" s="129"/>
      <c r="Y17" s="8"/>
      <c r="AP17" s="14">
        <v>8</v>
      </c>
      <c r="AQ17" s="323"/>
      <c r="AR17" s="387"/>
      <c r="AS17" s="315" t="s">
        <v>137</v>
      </c>
      <c r="AT17" s="5" t="s">
        <v>130</v>
      </c>
      <c r="AU17" s="170" t="s">
        <v>171</v>
      </c>
      <c r="AV17" s="364">
        <v>950</v>
      </c>
      <c r="AW17" s="365">
        <v>1250</v>
      </c>
      <c r="AX17" s="381">
        <v>1600</v>
      </c>
    </row>
    <row r="18" spans="1:50" ht="18.95" thickBot="1">
      <c r="A18" s="26" t="s">
        <v>106</v>
      </c>
      <c r="B18" s="198" t="s">
        <v>85</v>
      </c>
      <c r="C18" s="27" t="s">
        <v>169</v>
      </c>
      <c r="D18" s="128">
        <v>3.5</v>
      </c>
      <c r="E18" s="127">
        <v>2</v>
      </c>
      <c r="F18" s="128">
        <v>2.8</v>
      </c>
      <c r="G18" s="127">
        <v>3.2</v>
      </c>
      <c r="I18" t="s">
        <v>172</v>
      </c>
      <c r="J18" s="159">
        <f>0.1</f>
        <v>0.1</v>
      </c>
      <c r="K18" t="s">
        <v>173</v>
      </c>
      <c r="P18" s="22" t="s">
        <v>174</v>
      </c>
      <c r="Q18" s="26" t="s">
        <v>87</v>
      </c>
      <c r="R18" s="27" t="s">
        <v>88</v>
      </c>
      <c r="S18" s="26" t="s">
        <v>89</v>
      </c>
      <c r="T18" s="5" t="s">
        <v>90</v>
      </c>
      <c r="V18" t="s">
        <v>175</v>
      </c>
      <c r="W18" s="159">
        <v>0.94</v>
      </c>
      <c r="X18" s="190"/>
      <c r="AP18" s="4">
        <v>9</v>
      </c>
      <c r="AQ18" s="240"/>
      <c r="AR18" s="388"/>
      <c r="AS18" s="316" t="s">
        <v>144</v>
      </c>
      <c r="AT18" s="6" t="s">
        <v>130</v>
      </c>
      <c r="AU18" s="181" t="s">
        <v>176</v>
      </c>
      <c r="AV18" s="382">
        <v>2.1999999999999999E-2</v>
      </c>
      <c r="AW18" s="383">
        <v>6.6000000000000003E-2</v>
      </c>
      <c r="AX18" s="384">
        <v>0.13200000000000001</v>
      </c>
    </row>
    <row r="19" spans="1:50">
      <c r="A19" s="26" t="s">
        <v>106</v>
      </c>
      <c r="B19" s="198" t="s">
        <v>99</v>
      </c>
      <c r="C19" s="27" t="s">
        <v>174</v>
      </c>
      <c r="D19" s="128">
        <v>3.8</v>
      </c>
      <c r="E19" s="127">
        <v>-1.5</v>
      </c>
      <c r="F19" s="128">
        <v>3.6</v>
      </c>
      <c r="G19" s="127">
        <v>4</v>
      </c>
      <c r="J19" s="19"/>
      <c r="P19" s="22" t="s">
        <v>177</v>
      </c>
      <c r="Q19" s="26" t="s">
        <v>87</v>
      </c>
      <c r="R19" s="27" t="s">
        <v>88</v>
      </c>
      <c r="S19" s="26" t="s">
        <v>89</v>
      </c>
      <c r="T19" s="5" t="s">
        <v>90</v>
      </c>
      <c r="V19" t="s">
        <v>178</v>
      </c>
      <c r="W19" s="159">
        <v>0.7</v>
      </c>
      <c r="X19" s="190"/>
      <c r="AP19" s="3">
        <v>10</v>
      </c>
      <c r="AQ19" s="385" t="s">
        <v>127</v>
      </c>
      <c r="AR19" s="386" t="s">
        <v>179</v>
      </c>
      <c r="AS19" s="314" t="s">
        <v>129</v>
      </c>
      <c r="AT19" s="30" t="s">
        <v>180</v>
      </c>
      <c r="AU19" s="180" t="s">
        <v>181</v>
      </c>
      <c r="AV19" s="378">
        <f t="shared" ref="AV19:AX21" si="1">+AV16/$AX$5</f>
        <v>1.8333333333333333E-3</v>
      </c>
      <c r="AW19" s="378">
        <f t="shared" si="1"/>
        <v>5.5000000000000005E-3</v>
      </c>
      <c r="AX19" s="379">
        <f t="shared" si="1"/>
        <v>1.1000000000000001E-2</v>
      </c>
    </row>
    <row r="20" spans="1:50">
      <c r="A20" s="26" t="s">
        <v>106</v>
      </c>
      <c r="B20" s="198" t="s">
        <v>106</v>
      </c>
      <c r="C20" s="27" t="s">
        <v>177</v>
      </c>
      <c r="D20" s="128">
        <v>3</v>
      </c>
      <c r="E20" s="127">
        <v>0</v>
      </c>
      <c r="F20" s="128">
        <v>3</v>
      </c>
      <c r="G20" s="127">
        <v>3.5</v>
      </c>
      <c r="J20" s="19"/>
      <c r="P20" s="22" t="s">
        <v>182</v>
      </c>
      <c r="Q20" s="26" t="s">
        <v>87</v>
      </c>
      <c r="R20" s="27" t="s">
        <v>88</v>
      </c>
      <c r="S20" s="26" t="s">
        <v>89</v>
      </c>
      <c r="T20" s="5" t="s">
        <v>90</v>
      </c>
      <c r="AP20" s="14">
        <v>11</v>
      </c>
      <c r="AQ20" s="323"/>
      <c r="AR20" s="387"/>
      <c r="AS20" s="315" t="s">
        <v>137</v>
      </c>
      <c r="AT20" s="5" t="s">
        <v>180</v>
      </c>
      <c r="AU20" s="170" t="s">
        <v>183</v>
      </c>
      <c r="AV20" s="366">
        <f t="shared" si="1"/>
        <v>31.666666666666668</v>
      </c>
      <c r="AW20" s="366">
        <f t="shared" si="1"/>
        <v>41.666666666666664</v>
      </c>
      <c r="AX20" s="367">
        <f t="shared" si="1"/>
        <v>53.333333333333336</v>
      </c>
    </row>
    <row r="21" spans="1:50" ht="18.95" thickBot="1">
      <c r="A21" s="26" t="s">
        <v>106</v>
      </c>
      <c r="B21" s="198" t="s">
        <v>121</v>
      </c>
      <c r="C21" s="27" t="s">
        <v>182</v>
      </c>
      <c r="D21" s="128">
        <v>5.7</v>
      </c>
      <c r="E21" s="127">
        <v>1.5</v>
      </c>
      <c r="F21" s="128">
        <f>5.5</f>
        <v>5.5</v>
      </c>
      <c r="G21" s="127">
        <v>5.9</v>
      </c>
      <c r="J21" s="17"/>
      <c r="P21" s="22" t="s">
        <v>184</v>
      </c>
      <c r="Q21" s="26" t="s">
        <v>87</v>
      </c>
      <c r="R21" s="27" t="s">
        <v>88</v>
      </c>
      <c r="S21" s="26" t="s">
        <v>89</v>
      </c>
      <c r="T21" s="5" t="s">
        <v>90</v>
      </c>
      <c r="AP21" s="4">
        <v>12</v>
      </c>
      <c r="AQ21" s="240"/>
      <c r="AR21" s="388"/>
      <c r="AS21" s="316" t="s">
        <v>144</v>
      </c>
      <c r="AT21" s="6" t="s">
        <v>180</v>
      </c>
      <c r="AU21" s="171" t="s">
        <v>185</v>
      </c>
      <c r="AV21" s="368">
        <f t="shared" si="1"/>
        <v>7.3333333333333334E-4</v>
      </c>
      <c r="AW21" s="368">
        <f t="shared" si="1"/>
        <v>2.2000000000000001E-3</v>
      </c>
      <c r="AX21" s="369">
        <f t="shared" si="1"/>
        <v>4.4000000000000003E-3</v>
      </c>
    </row>
    <row r="22" spans="1:50">
      <c r="A22" s="26" t="s">
        <v>106</v>
      </c>
      <c r="B22" s="198" t="s">
        <v>132</v>
      </c>
      <c r="C22" s="27" t="s">
        <v>184</v>
      </c>
      <c r="D22" s="128">
        <v>8.5</v>
      </c>
      <c r="E22" s="127">
        <v>-1.3</v>
      </c>
      <c r="F22" s="128">
        <v>8.3000000000000007</v>
      </c>
      <c r="G22" s="127">
        <v>8.6999999999999993</v>
      </c>
      <c r="I22" s="17"/>
      <c r="J22" s="1"/>
      <c r="P22" s="22" t="s">
        <v>186</v>
      </c>
      <c r="Q22" s="26" t="s">
        <v>87</v>
      </c>
      <c r="R22" s="27" t="s">
        <v>88</v>
      </c>
      <c r="S22" s="26" t="s">
        <v>89</v>
      </c>
      <c r="T22" s="5" t="s">
        <v>90</v>
      </c>
      <c r="AP22" s="3">
        <v>13</v>
      </c>
      <c r="AQ22" s="385" t="s">
        <v>187</v>
      </c>
      <c r="AR22" s="386" t="s">
        <v>128</v>
      </c>
      <c r="AS22" s="314" t="s">
        <v>129</v>
      </c>
      <c r="AT22" s="30" t="s">
        <v>130</v>
      </c>
      <c r="AU22" s="180" t="s">
        <v>188</v>
      </c>
      <c r="AV22" s="374">
        <v>1E-3</v>
      </c>
      <c r="AW22" s="374">
        <v>5.0000000000000001E-3</v>
      </c>
      <c r="AX22" s="375">
        <v>0.02</v>
      </c>
    </row>
    <row r="23" spans="1:50">
      <c r="A23" s="26" t="s">
        <v>121</v>
      </c>
      <c r="B23" s="198" t="s">
        <v>85</v>
      </c>
      <c r="C23" s="27" t="s">
        <v>186</v>
      </c>
      <c r="D23" s="128">
        <v>2.8</v>
      </c>
      <c r="E23" s="127">
        <v>-1</v>
      </c>
      <c r="F23" s="128">
        <v>3.3</v>
      </c>
      <c r="G23" s="127">
        <v>3.7</v>
      </c>
      <c r="P23" s="22" t="s">
        <v>189</v>
      </c>
      <c r="Q23" s="26" t="s">
        <v>87</v>
      </c>
      <c r="R23" s="27" t="s">
        <v>88</v>
      </c>
      <c r="S23" s="26" t="s">
        <v>89</v>
      </c>
      <c r="T23" s="5" t="s">
        <v>90</v>
      </c>
      <c r="AP23" s="14">
        <v>14</v>
      </c>
      <c r="AQ23" s="323"/>
      <c r="AR23" s="387"/>
      <c r="AS23" s="315" t="s">
        <v>137</v>
      </c>
      <c r="AT23" s="5" t="s">
        <v>130</v>
      </c>
      <c r="AU23" s="170" t="s">
        <v>190</v>
      </c>
      <c r="AV23" s="364">
        <v>120</v>
      </c>
      <c r="AW23" s="364">
        <v>200</v>
      </c>
      <c r="AX23" s="365">
        <v>300</v>
      </c>
    </row>
    <row r="24" spans="1:50" ht="18.95" thickBot="1">
      <c r="A24" s="26" t="s">
        <v>121</v>
      </c>
      <c r="B24" s="198" t="s">
        <v>99</v>
      </c>
      <c r="C24" s="27" t="s">
        <v>189</v>
      </c>
      <c r="D24" s="128">
        <v>7.2</v>
      </c>
      <c r="E24" s="127">
        <v>-1</v>
      </c>
      <c r="F24" s="128">
        <v>7</v>
      </c>
      <c r="G24" s="127">
        <v>7.4</v>
      </c>
      <c r="I24" s="10"/>
      <c r="J24" s="10"/>
      <c r="P24" s="22" t="s">
        <v>191</v>
      </c>
      <c r="Q24" s="26" t="s">
        <v>87</v>
      </c>
      <c r="R24" s="27" t="s">
        <v>88</v>
      </c>
      <c r="S24" s="26" t="s">
        <v>89</v>
      </c>
      <c r="T24" s="5" t="s">
        <v>90</v>
      </c>
      <c r="AP24" s="4">
        <v>15</v>
      </c>
      <c r="AQ24" s="240"/>
      <c r="AR24" s="388"/>
      <c r="AS24" s="316" t="s">
        <v>144</v>
      </c>
      <c r="AT24" s="6" t="s">
        <v>130</v>
      </c>
      <c r="AU24" s="171" t="s">
        <v>192</v>
      </c>
      <c r="AV24" s="376">
        <v>5.0000000000000001E-3</v>
      </c>
      <c r="AW24" s="376">
        <v>0.02</v>
      </c>
      <c r="AX24" s="377">
        <v>0.06</v>
      </c>
    </row>
    <row r="25" spans="1:50">
      <c r="A25" s="26" t="s">
        <v>121</v>
      </c>
      <c r="B25" s="198" t="s">
        <v>106</v>
      </c>
      <c r="C25" s="27" t="s">
        <v>191</v>
      </c>
      <c r="D25" s="128">
        <v>5.7</v>
      </c>
      <c r="E25" s="127">
        <v>-1.5</v>
      </c>
      <c r="F25" s="128">
        <f>5.5</f>
        <v>5.5</v>
      </c>
      <c r="G25" s="127">
        <v>5.9</v>
      </c>
      <c r="I25" s="18"/>
      <c r="J25" s="18"/>
      <c r="P25" s="22" t="s">
        <v>193</v>
      </c>
      <c r="Q25" s="26" t="s">
        <v>87</v>
      </c>
      <c r="R25" s="27" t="s">
        <v>88</v>
      </c>
      <c r="S25" s="26" t="s">
        <v>89</v>
      </c>
      <c r="T25" s="5" t="s">
        <v>90</v>
      </c>
      <c r="AP25" s="3">
        <v>16</v>
      </c>
      <c r="AQ25" s="385" t="s">
        <v>187</v>
      </c>
      <c r="AR25" s="386" t="s">
        <v>150</v>
      </c>
      <c r="AS25" s="314" t="s">
        <v>129</v>
      </c>
      <c r="AT25" s="30" t="s">
        <v>151</v>
      </c>
      <c r="AU25" s="180" t="s">
        <v>194</v>
      </c>
      <c r="AV25" s="378">
        <f t="shared" ref="AV25:AX27" si="2">+AV22/$AV$5</f>
        <v>6.6666666666666664E-4</v>
      </c>
      <c r="AW25" s="378">
        <f t="shared" si="2"/>
        <v>3.3333333333333335E-3</v>
      </c>
      <c r="AX25" s="379">
        <f t="shared" si="2"/>
        <v>1.3333333333333334E-2</v>
      </c>
    </row>
    <row r="26" spans="1:50">
      <c r="A26" s="26" t="s">
        <v>121</v>
      </c>
      <c r="B26" s="198" t="s">
        <v>121</v>
      </c>
      <c r="C26" s="27" t="s">
        <v>193</v>
      </c>
      <c r="D26" s="128">
        <v>2.5</v>
      </c>
      <c r="E26" s="127">
        <v>0.5</v>
      </c>
      <c r="F26" s="128">
        <v>2.5</v>
      </c>
      <c r="G26" s="127">
        <v>2.9</v>
      </c>
      <c r="I26" s="19"/>
      <c r="J26" s="19"/>
      <c r="P26" s="22" t="s">
        <v>195</v>
      </c>
      <c r="Q26" s="26" t="s">
        <v>87</v>
      </c>
      <c r="R26" s="27" t="s">
        <v>88</v>
      </c>
      <c r="S26" s="26" t="s">
        <v>89</v>
      </c>
      <c r="T26" s="5" t="s">
        <v>90</v>
      </c>
      <c r="AP26" s="14">
        <v>17</v>
      </c>
      <c r="AQ26" s="323"/>
      <c r="AR26" s="387"/>
      <c r="AS26" s="315" t="s">
        <v>137</v>
      </c>
      <c r="AT26" s="5" t="s">
        <v>151</v>
      </c>
      <c r="AU26" s="170" t="s">
        <v>196</v>
      </c>
      <c r="AV26" s="366">
        <f t="shared" si="2"/>
        <v>80</v>
      </c>
      <c r="AW26" s="366">
        <f t="shared" si="2"/>
        <v>133.33333333333334</v>
      </c>
      <c r="AX26" s="367">
        <f t="shared" si="2"/>
        <v>200</v>
      </c>
    </row>
    <row r="27" spans="1:50" ht="18.95" thickBot="1">
      <c r="A27" s="26" t="s">
        <v>121</v>
      </c>
      <c r="B27" s="198" t="s">
        <v>132</v>
      </c>
      <c r="C27" s="27" t="s">
        <v>195</v>
      </c>
      <c r="D27" s="128">
        <v>4.2</v>
      </c>
      <c r="E27" s="127">
        <v>-1.5</v>
      </c>
      <c r="F27" s="128">
        <f>4</f>
        <v>4</v>
      </c>
      <c r="G27" s="127">
        <v>4.4000000000000004</v>
      </c>
      <c r="I27" s="19"/>
      <c r="J27" s="19"/>
      <c r="P27" s="22" t="s">
        <v>197</v>
      </c>
      <c r="Q27" s="26" t="s">
        <v>87</v>
      </c>
      <c r="R27" s="27" t="s">
        <v>88</v>
      </c>
      <c r="S27" s="26" t="s">
        <v>89</v>
      </c>
      <c r="T27" s="5" t="s">
        <v>90</v>
      </c>
      <c r="AP27" s="4">
        <v>18</v>
      </c>
      <c r="AQ27" s="240"/>
      <c r="AR27" s="388"/>
      <c r="AS27" s="316" t="s">
        <v>144</v>
      </c>
      <c r="AT27" s="6" t="s">
        <v>151</v>
      </c>
      <c r="AU27" s="171" t="s">
        <v>198</v>
      </c>
      <c r="AV27" s="368">
        <f t="shared" si="2"/>
        <v>3.3333333333333335E-3</v>
      </c>
      <c r="AW27" s="368">
        <f t="shared" si="2"/>
        <v>1.3333333333333334E-2</v>
      </c>
      <c r="AX27" s="369">
        <f t="shared" si="2"/>
        <v>0.04</v>
      </c>
    </row>
    <row r="28" spans="1:50">
      <c r="A28" s="26" t="s">
        <v>132</v>
      </c>
      <c r="B28" s="198" t="s">
        <v>85</v>
      </c>
      <c r="C28" s="27" t="s">
        <v>197</v>
      </c>
      <c r="D28" s="128">
        <v>3.5</v>
      </c>
      <c r="E28" s="127">
        <v>1.9</v>
      </c>
      <c r="F28" s="128">
        <v>3.2</v>
      </c>
      <c r="G28" s="127">
        <v>3.3</v>
      </c>
      <c r="P28" s="22" t="s">
        <v>199</v>
      </c>
      <c r="Q28" s="26" t="s">
        <v>87</v>
      </c>
      <c r="R28" s="27" t="s">
        <v>88</v>
      </c>
      <c r="S28" s="26" t="s">
        <v>89</v>
      </c>
      <c r="T28" s="5" t="s">
        <v>90</v>
      </c>
      <c r="AP28" s="3">
        <v>19</v>
      </c>
      <c r="AQ28" s="385" t="s">
        <v>187</v>
      </c>
      <c r="AR28" s="386" t="s">
        <v>167</v>
      </c>
      <c r="AS28" s="314" t="s">
        <v>129</v>
      </c>
      <c r="AT28" s="30" t="s">
        <v>130</v>
      </c>
      <c r="AU28" s="180" t="s">
        <v>200</v>
      </c>
      <c r="AV28" s="374">
        <v>0.05</v>
      </c>
      <c r="AW28" s="374">
        <v>0.15</v>
      </c>
      <c r="AX28" s="375">
        <v>0.3</v>
      </c>
    </row>
    <row r="29" spans="1:50">
      <c r="A29" s="26" t="s">
        <v>132</v>
      </c>
      <c r="B29" s="198" t="s">
        <v>99</v>
      </c>
      <c r="C29" s="27" t="s">
        <v>199</v>
      </c>
      <c r="D29" s="128">
        <v>4.5</v>
      </c>
      <c r="E29" s="127">
        <v>-0.5</v>
      </c>
      <c r="F29" s="128">
        <f>4.1</f>
        <v>4.0999999999999996</v>
      </c>
      <c r="G29" s="127">
        <v>4.9000000000000004</v>
      </c>
      <c r="P29" s="22" t="s">
        <v>201</v>
      </c>
      <c r="Q29" s="26" t="s">
        <v>87</v>
      </c>
      <c r="R29" s="27" t="s">
        <v>88</v>
      </c>
      <c r="S29" s="26" t="s">
        <v>89</v>
      </c>
      <c r="T29" s="5" t="s">
        <v>90</v>
      </c>
      <c r="AP29" s="14">
        <v>20</v>
      </c>
      <c r="AQ29" s="323"/>
      <c r="AR29" s="387"/>
      <c r="AS29" s="315" t="s">
        <v>137</v>
      </c>
      <c r="AT29" s="5" t="s">
        <v>130</v>
      </c>
      <c r="AU29" s="170" t="s">
        <v>202</v>
      </c>
      <c r="AV29" s="364">
        <v>900</v>
      </c>
      <c r="AW29" s="364">
        <v>1200</v>
      </c>
      <c r="AX29" s="365">
        <v>1500</v>
      </c>
    </row>
    <row r="30" spans="1:50" ht="18.95" thickBot="1">
      <c r="A30" s="26" t="s">
        <v>132</v>
      </c>
      <c r="B30" s="198" t="s">
        <v>106</v>
      </c>
      <c r="C30" s="27" t="s">
        <v>201</v>
      </c>
      <c r="D30" s="128">
        <v>8.5</v>
      </c>
      <c r="E30" s="127">
        <v>1.3</v>
      </c>
      <c r="F30" s="128">
        <v>8.3000000000000007</v>
      </c>
      <c r="G30" s="127">
        <v>8.6999999999999993</v>
      </c>
      <c r="P30" s="22" t="s">
        <v>203</v>
      </c>
      <c r="Q30" s="26" t="s">
        <v>87</v>
      </c>
      <c r="R30" s="27" t="s">
        <v>88</v>
      </c>
      <c r="S30" s="26" t="s">
        <v>89</v>
      </c>
      <c r="T30" s="5" t="s">
        <v>90</v>
      </c>
      <c r="AP30" s="4">
        <v>21</v>
      </c>
      <c r="AQ30" s="240"/>
      <c r="AR30" s="388"/>
      <c r="AS30" s="316" t="s">
        <v>144</v>
      </c>
      <c r="AT30" s="6" t="s">
        <v>130</v>
      </c>
      <c r="AU30" s="171" t="s">
        <v>204</v>
      </c>
      <c r="AV30" s="376">
        <v>0.02</v>
      </c>
      <c r="AW30" s="376">
        <v>0.06</v>
      </c>
      <c r="AX30" s="377">
        <v>0.12</v>
      </c>
    </row>
    <row r="31" spans="1:50" ht="18.95" thickBot="1">
      <c r="A31" s="26" t="s">
        <v>132</v>
      </c>
      <c r="B31" s="198" t="s">
        <v>121</v>
      </c>
      <c r="C31" s="27" t="s">
        <v>203</v>
      </c>
      <c r="D31" s="128">
        <v>4.2</v>
      </c>
      <c r="E31" s="127">
        <v>1.5</v>
      </c>
      <c r="F31" s="128">
        <f>4</f>
        <v>4</v>
      </c>
      <c r="G31" s="127">
        <v>4.4000000000000004</v>
      </c>
      <c r="P31" s="23" t="s">
        <v>205</v>
      </c>
      <c r="Q31" s="28" t="s">
        <v>87</v>
      </c>
      <c r="R31" s="29" t="s">
        <v>88</v>
      </c>
      <c r="S31" s="28" t="s">
        <v>89</v>
      </c>
      <c r="T31" s="6" t="s">
        <v>90</v>
      </c>
      <c r="AP31" s="3">
        <v>22</v>
      </c>
      <c r="AQ31" s="385" t="s">
        <v>187</v>
      </c>
      <c r="AR31" s="386" t="s">
        <v>179</v>
      </c>
      <c r="AS31" s="314" t="s">
        <v>129</v>
      </c>
      <c r="AT31" s="30" t="s">
        <v>180</v>
      </c>
      <c r="AU31" s="180" t="s">
        <v>206</v>
      </c>
      <c r="AV31" s="378">
        <f t="shared" ref="AV31:AX33" si="3">+AV28/$AX$5</f>
        <v>1.6666666666666668E-3</v>
      </c>
      <c r="AW31" s="378">
        <f t="shared" si="3"/>
        <v>5.0000000000000001E-3</v>
      </c>
      <c r="AX31" s="379">
        <f t="shared" si="3"/>
        <v>0.01</v>
      </c>
    </row>
    <row r="32" spans="1:50" ht="18.95" thickBot="1">
      <c r="A32" s="28" t="s">
        <v>132</v>
      </c>
      <c r="B32" s="199" t="s">
        <v>132</v>
      </c>
      <c r="C32" s="29" t="s">
        <v>205</v>
      </c>
      <c r="D32" s="126">
        <v>2.5</v>
      </c>
      <c r="E32" s="125">
        <v>0</v>
      </c>
      <c r="F32" s="126">
        <v>2</v>
      </c>
      <c r="G32" s="125">
        <v>2.7</v>
      </c>
      <c r="P32" s="470" t="s">
        <v>207</v>
      </c>
      <c r="Q32" s="470"/>
      <c r="R32" s="470"/>
      <c r="S32" s="470"/>
      <c r="T32" s="470"/>
      <c r="AP32" s="14">
        <v>23</v>
      </c>
      <c r="AQ32" s="323"/>
      <c r="AR32" s="387"/>
      <c r="AS32" s="315" t="s">
        <v>137</v>
      </c>
      <c r="AT32" s="5" t="s">
        <v>180</v>
      </c>
      <c r="AU32" s="170" t="s">
        <v>208</v>
      </c>
      <c r="AV32" s="366">
        <f t="shared" si="3"/>
        <v>30</v>
      </c>
      <c r="AW32" s="366">
        <f t="shared" si="3"/>
        <v>40</v>
      </c>
      <c r="AX32" s="367">
        <f t="shared" si="3"/>
        <v>50</v>
      </c>
    </row>
    <row r="33" spans="16:50" ht="18.95" thickBot="1">
      <c r="P33" s="471"/>
      <c r="Q33" s="471"/>
      <c r="R33" s="471"/>
      <c r="S33" s="471"/>
      <c r="T33" s="471"/>
      <c r="AP33" s="4">
        <v>24</v>
      </c>
      <c r="AQ33" s="240"/>
      <c r="AR33" s="388"/>
      <c r="AS33" s="316" t="s">
        <v>144</v>
      </c>
      <c r="AT33" s="6" t="s">
        <v>180</v>
      </c>
      <c r="AU33" s="171" t="s">
        <v>209</v>
      </c>
      <c r="AV33" s="368">
        <f t="shared" si="3"/>
        <v>6.6666666666666664E-4</v>
      </c>
      <c r="AW33" s="368">
        <f t="shared" si="3"/>
        <v>2E-3</v>
      </c>
      <c r="AX33" s="369">
        <f t="shared" si="3"/>
        <v>4.0000000000000001E-3</v>
      </c>
    </row>
    <row r="34" spans="16:50" ht="17.850000000000001" customHeight="1">
      <c r="P34" s="463" t="s">
        <v>210</v>
      </c>
      <c r="Q34" s="480"/>
      <c r="R34" s="480"/>
      <c r="S34" s="480"/>
      <c r="T34" s="480"/>
    </row>
    <row r="35" spans="16:50">
      <c r="P35" s="480"/>
      <c r="Q35" s="480"/>
      <c r="R35" s="480"/>
      <c r="S35" s="480"/>
      <c r="T35" s="480"/>
    </row>
    <row r="36" spans="16:50">
      <c r="P36" s="480"/>
      <c r="Q36" s="480"/>
      <c r="R36" s="480"/>
      <c r="S36" s="480"/>
      <c r="T36" s="480"/>
    </row>
  </sheetData>
  <sortState xmlns:xlrd2="http://schemas.microsoft.com/office/spreadsheetml/2017/richdata2" ref="AP10:AX33">
    <sortCondition ref="AU9:AU33"/>
  </sortState>
  <mergeCells count="6">
    <mergeCell ref="P34:T36"/>
    <mergeCell ref="AB13:AE15"/>
    <mergeCell ref="AD5:AE5"/>
    <mergeCell ref="Q5:R5"/>
    <mergeCell ref="S5:T5"/>
    <mergeCell ref="P32:T33"/>
  </mergeCells>
  <phoneticPr fontId="2" type="noConversion"/>
  <dataValidations count="9">
    <dataValidation type="decimal" allowBlank="1" showInputMessage="1" showErrorMessage="1" error="Ingrese un número entero o decimal entre 1 y 7." promptTitle="Tasa de ocupación" prompt="Ingrese un número decimal para la tasa de ocupación desde 1 (el conductor) a un máximo de 7 ocupantes." sqref="AV5" xr:uid="{DECE8BB1-AB40-4AF4-943D-88EC762F1C94}">
      <formula1>1</formula1>
      <formula2>7</formula2>
    </dataValidation>
    <dataValidation type="whole" allowBlank="1" showInputMessage="1" showErrorMessage="1" error="Ingrese un número entero desde 1 a 40." promptTitle="Tasa de ocupación" prompt="Ingrese un número entero desde 1 a 40 pasajeros" sqref="AX5" xr:uid="{FEBC6C69-5726-480F-B7F2-AA3E01BD0D2F}">
      <formula1>1</formula1>
      <formula2>40</formula2>
    </dataValidation>
    <dataValidation allowBlank="1" showInputMessage="1" showErrorMessage="1" prompt="Solo tres opciones: Nada, Pintada o Física." sqref="S6:T6" xr:uid="{AD08B343-A4D9-407F-94C4-9F86588EEA94}"/>
    <dataValidation type="decimal" allowBlank="1" showInputMessage="1" showErrorMessage="1" error="Ingrese un número entero o decimal entre 0,7 y 0,8." promptTitle="Tasa de ocupación" prompt="Ingrese un número decimal entre 0,7 y 0,8." sqref="AV7" xr:uid="{5484756E-8534-4879-B2C4-E17202E76FA1}">
      <formula1>0.7</formula1>
      <formula2>0.8</formula2>
    </dataValidation>
    <dataValidation type="decimal" allowBlank="1" showInputMessage="1" showErrorMessage="1" error="Ingrese un número entero o decimal entre 0,6 y 0,8." promptTitle="Tasa de ocupación" prompt="Ingrese un número decimal entre 0,6 y 0,8." sqref="AX7" xr:uid="{4D33DE7D-13FE-4E53-A5CF-3706F175B898}">
      <formula1>0.6</formula1>
      <formula2>0.8</formula2>
    </dataValidation>
    <dataValidation type="list" allowBlank="1" showInputMessage="1" showErrorMessage="1" error="Solo tres opciones: Nada, Pintada o Física." prompt="Solo tres opciones: Nada, Pintada o Física." sqref="S7:T31" xr:uid="{F5FD8341-C07D-4F10-99A0-89F5B9FD4551}">
      <formula1>"Nada, Pintada o Física"</formula1>
    </dataValidation>
    <dataValidation type="list" allowBlank="1" showInputMessage="1" showErrorMessage="1" sqref="Q6:R6" xr:uid="{5C9DA5CA-8984-4D14-8173-03BA6458DD95}">
      <formula1>"Sí o No."</formula1>
    </dataValidation>
    <dataValidation type="list" allowBlank="1" showInputMessage="1" showErrorMessage="1" error="Solo dos opciones: Sí o No." prompt="Solo dos opciones: Sí o No." sqref="Q7:R31" xr:uid="{85E5BD4B-7B7D-488C-8F7F-96CE4023C03E}">
      <formula1>"Sí o No."</formula1>
    </dataValidation>
    <dataValidation type="decimal" allowBlank="1" showInputMessage="1" showErrorMessage="1" error="Solo decimales entre 0 y 1, extremos incluidos." prompt="Debe ingresar un decimal desde 0 (sin verano) hasta 1 (sin invierno)." sqref="AK10" xr:uid="{EEC5E617-7228-45C0-9738-ACF8C8DC0EFA}">
      <formula1>0</formula1>
      <formula2>1</formula2>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4E46A-08A9-429B-A082-CAC2187BEEED}">
  <dimension ref="A1:M45"/>
  <sheetViews>
    <sheetView zoomScale="110" zoomScaleNormal="110" workbookViewId="0">
      <selection activeCell="F4" sqref="F4"/>
    </sheetView>
  </sheetViews>
  <sheetFormatPr defaultColWidth="11" defaultRowHeight="18.600000000000001"/>
  <cols>
    <col min="1" max="1" width="2.625" bestFit="1" customWidth="1"/>
    <col min="2" max="2" width="39.125" bestFit="1" customWidth="1"/>
    <col min="3" max="3" width="9.5" bestFit="1" customWidth="1"/>
    <col min="4" max="4" width="14" bestFit="1" customWidth="1"/>
    <col min="5" max="5" width="53.625" bestFit="1" customWidth="1"/>
    <col min="6" max="6" width="7" customWidth="1"/>
    <col min="7" max="7" width="35.5" customWidth="1"/>
    <col min="9" max="9" width="11.875" bestFit="1" customWidth="1"/>
  </cols>
  <sheetData>
    <row r="1" spans="1:5">
      <c r="A1" s="66" t="s">
        <v>211</v>
      </c>
    </row>
    <row r="2" spans="1:5">
      <c r="A2" t="s">
        <v>212</v>
      </c>
    </row>
    <row r="3" spans="1:5" ht="3.95" customHeight="1" thickBot="1">
      <c r="A3" s="66"/>
    </row>
    <row r="4" spans="1:5" ht="18.95" thickBot="1">
      <c r="A4" s="15" t="s">
        <v>112</v>
      </c>
      <c r="B4" s="16" t="s">
        <v>213</v>
      </c>
      <c r="C4" s="15" t="s">
        <v>214</v>
      </c>
      <c r="D4" s="16" t="s">
        <v>215</v>
      </c>
      <c r="E4" s="154" t="s">
        <v>216</v>
      </c>
    </row>
    <row r="5" spans="1:5">
      <c r="A5" s="180">
        <v>1</v>
      </c>
      <c r="B5" s="30" t="s">
        <v>217</v>
      </c>
      <c r="C5" s="11">
        <v>8600</v>
      </c>
      <c r="D5" s="30"/>
      <c r="E5" s="3" t="s">
        <v>218</v>
      </c>
    </row>
    <row r="6" spans="1:5">
      <c r="A6" s="170">
        <v>2</v>
      </c>
      <c r="B6" s="5" t="s">
        <v>219</v>
      </c>
      <c r="C6" s="174">
        <v>3.5</v>
      </c>
      <c r="D6" s="5"/>
      <c r="E6" s="14" t="s">
        <v>220</v>
      </c>
    </row>
    <row r="7" spans="1:5" ht="18.95" thickBot="1">
      <c r="A7" s="171">
        <v>3</v>
      </c>
      <c r="B7" s="6" t="s">
        <v>221</v>
      </c>
      <c r="C7" s="13"/>
      <c r="D7" s="183">
        <f>+C5*C6</f>
        <v>30100</v>
      </c>
      <c r="E7" s="442" t="s">
        <v>222</v>
      </c>
    </row>
    <row r="8" spans="1:5">
      <c r="A8" s="180">
        <v>4</v>
      </c>
      <c r="B8" s="30" t="s">
        <v>223</v>
      </c>
      <c r="C8" s="180">
        <v>5</v>
      </c>
      <c r="D8" s="30"/>
      <c r="E8" s="3" t="s">
        <v>224</v>
      </c>
    </row>
    <row r="9" spans="1:5">
      <c r="A9" s="170">
        <v>5</v>
      </c>
      <c r="B9" s="5" t="s">
        <v>225</v>
      </c>
      <c r="C9" s="170">
        <v>3</v>
      </c>
      <c r="D9" s="5"/>
      <c r="E9" s="14" t="s">
        <v>226</v>
      </c>
    </row>
    <row r="10" spans="1:5">
      <c r="A10" s="170">
        <v>6</v>
      </c>
      <c r="B10" s="5" t="s">
        <v>227</v>
      </c>
      <c r="C10" s="174">
        <v>0.42</v>
      </c>
      <c r="D10" s="5"/>
      <c r="E10" s="14" t="s">
        <v>228</v>
      </c>
    </row>
    <row r="11" spans="1:5" ht="18.95" thickBot="1">
      <c r="A11" s="181">
        <v>7</v>
      </c>
      <c r="B11" s="182" t="s">
        <v>229</v>
      </c>
      <c r="C11" s="156"/>
      <c r="D11" s="184">
        <f>+D7*C10</f>
        <v>12642</v>
      </c>
      <c r="E11" s="4" t="s">
        <v>230</v>
      </c>
    </row>
    <row r="12" spans="1:5">
      <c r="A12" s="180">
        <v>8</v>
      </c>
      <c r="B12" s="30" t="s">
        <v>231</v>
      </c>
      <c r="C12" s="185">
        <v>0.12</v>
      </c>
      <c r="D12" s="30"/>
      <c r="E12" s="3" t="s">
        <v>232</v>
      </c>
    </row>
    <row r="13" spans="1:5" ht="18.95" thickBot="1">
      <c r="A13" s="171">
        <v>9</v>
      </c>
      <c r="B13" s="6" t="s">
        <v>233</v>
      </c>
      <c r="C13" s="13"/>
      <c r="D13" s="183">
        <f>+D11*C12</f>
        <v>1517.04</v>
      </c>
      <c r="E13" s="4" t="s">
        <v>234</v>
      </c>
    </row>
    <row r="14" spans="1:5">
      <c r="A14" s="172">
        <v>10</v>
      </c>
      <c r="B14" s="173" t="s">
        <v>235</v>
      </c>
      <c r="C14" s="185">
        <v>0.45</v>
      </c>
      <c r="D14" s="30"/>
      <c r="E14" s="3" t="s">
        <v>236</v>
      </c>
    </row>
    <row r="15" spans="1:5">
      <c r="A15" s="170">
        <v>11</v>
      </c>
      <c r="B15" s="5" t="s">
        <v>237</v>
      </c>
      <c r="C15" s="174">
        <v>0.3</v>
      </c>
      <c r="D15" s="5"/>
      <c r="E15" s="14" t="s">
        <v>238</v>
      </c>
    </row>
    <row r="16" spans="1:5" ht="18.95" thickBot="1">
      <c r="A16" s="171">
        <v>12</v>
      </c>
      <c r="B16" s="6" t="s">
        <v>239</v>
      </c>
      <c r="C16" s="178">
        <v>0.25</v>
      </c>
      <c r="D16" s="6"/>
      <c r="E16" s="4" t="s">
        <v>240</v>
      </c>
    </row>
    <row r="17" spans="1:13">
      <c r="A17" s="180">
        <v>13</v>
      </c>
      <c r="B17" s="30" t="s">
        <v>241</v>
      </c>
      <c r="C17" s="11"/>
      <c r="D17" s="186">
        <f>+$D$13*C14</f>
        <v>682.66800000000001</v>
      </c>
      <c r="E17" s="3" t="s">
        <v>242</v>
      </c>
    </row>
    <row r="18" spans="1:13">
      <c r="A18" s="170">
        <v>14</v>
      </c>
      <c r="B18" s="5" t="s">
        <v>243</v>
      </c>
      <c r="C18" s="12"/>
      <c r="D18" s="175">
        <f>+$D$13*C15</f>
        <v>455.11199999999997</v>
      </c>
      <c r="E18" s="14" t="s">
        <v>244</v>
      </c>
    </row>
    <row r="19" spans="1:13" ht="18.95" thickBot="1">
      <c r="A19" s="171">
        <v>15</v>
      </c>
      <c r="B19" s="6" t="s">
        <v>245</v>
      </c>
      <c r="C19" s="13"/>
      <c r="D19" s="183">
        <f>+$D$13*C16</f>
        <v>379.26</v>
      </c>
      <c r="E19" s="4" t="s">
        <v>246</v>
      </c>
    </row>
    <row r="20" spans="1:13">
      <c r="A20" s="172">
        <v>16</v>
      </c>
      <c r="B20" s="173" t="s">
        <v>247</v>
      </c>
      <c r="C20" s="185">
        <v>4</v>
      </c>
      <c r="D20" s="187" t="str">
        <f>+IF(C20&lt;=$C$8,"&lt; "&amp;$C$8&amp;": OK","Excede umbral")</f>
        <v>&lt; 5: OK</v>
      </c>
      <c r="E20" s="3" t="s">
        <v>248</v>
      </c>
      <c r="G20" s="452"/>
      <c r="H20" s="453"/>
      <c r="I20" s="453"/>
      <c r="J20" s="453"/>
      <c r="K20" s="453"/>
      <c r="L20" s="453"/>
      <c r="M20" s="453"/>
    </row>
    <row r="21" spans="1:13">
      <c r="A21" s="170">
        <v>17</v>
      </c>
      <c r="B21" s="5" t="s">
        <v>249</v>
      </c>
      <c r="C21" s="174">
        <v>4.5</v>
      </c>
      <c r="D21" s="176" t="str">
        <f>+IF(C21&lt;=$C$8,"&lt; "&amp;$C$8&amp;": OK","Excede umbral")</f>
        <v>&lt; 5: OK</v>
      </c>
      <c r="E21" s="14" t="s">
        <v>250</v>
      </c>
      <c r="G21" s="454"/>
      <c r="H21" s="453"/>
      <c r="I21" s="453"/>
      <c r="J21" s="453"/>
      <c r="K21" s="453"/>
      <c r="L21" s="453"/>
      <c r="M21" s="453"/>
    </row>
    <row r="22" spans="1:13" ht="18.95" thickBot="1">
      <c r="A22" s="181">
        <v>18</v>
      </c>
      <c r="B22" s="182" t="s">
        <v>251</v>
      </c>
      <c r="C22" s="178">
        <v>2</v>
      </c>
      <c r="D22" s="188" t="str">
        <f>+IF(C22&lt;=$C$9,"&lt; "&amp;$C$9&amp;": OK","Excede umbral")</f>
        <v>&lt; 3: OK</v>
      </c>
      <c r="E22" s="4" t="s">
        <v>252</v>
      </c>
      <c r="G22" s="453"/>
      <c r="H22" s="455"/>
      <c r="I22" s="455"/>
      <c r="J22" s="455"/>
      <c r="K22" s="453"/>
      <c r="L22" s="453"/>
      <c r="M22" s="453"/>
    </row>
    <row r="23" spans="1:13">
      <c r="A23" s="180">
        <v>19</v>
      </c>
      <c r="B23" s="30" t="s">
        <v>253</v>
      </c>
      <c r="C23" s="185"/>
      <c r="D23" s="189">
        <f>+D17*C20</f>
        <v>2730.672</v>
      </c>
      <c r="E23" s="3" t="s">
        <v>254</v>
      </c>
      <c r="G23" s="453"/>
      <c r="H23" s="456"/>
      <c r="I23" s="456"/>
      <c r="J23" s="456"/>
      <c r="K23" s="453"/>
      <c r="L23" s="453"/>
      <c r="M23" s="453"/>
    </row>
    <row r="24" spans="1:13">
      <c r="A24" s="170">
        <v>20</v>
      </c>
      <c r="B24" s="5" t="s">
        <v>255</v>
      </c>
      <c r="C24" s="174"/>
      <c r="D24" s="177">
        <f>+D18*C21</f>
        <v>2048.0039999999999</v>
      </c>
      <c r="E24" s="14" t="s">
        <v>256</v>
      </c>
      <c r="G24" s="453"/>
      <c r="H24" s="456"/>
      <c r="I24" s="456"/>
      <c r="J24" s="456"/>
      <c r="K24" s="453"/>
      <c r="L24" s="453"/>
      <c r="M24" s="453"/>
    </row>
    <row r="25" spans="1:13" ht="18.95" thickBot="1">
      <c r="A25" s="171">
        <v>21</v>
      </c>
      <c r="B25" s="6" t="s">
        <v>257</v>
      </c>
      <c r="C25" s="178"/>
      <c r="D25" s="179">
        <f>+D19*C22</f>
        <v>758.52</v>
      </c>
      <c r="E25" s="4" t="s">
        <v>258</v>
      </c>
      <c r="G25" s="453"/>
      <c r="H25" s="462"/>
      <c r="I25" s="456"/>
      <c r="J25" s="456"/>
      <c r="K25" s="453"/>
      <c r="L25" s="453"/>
      <c r="M25" s="453"/>
    </row>
    <row r="26" spans="1:13">
      <c r="A26" s="180">
        <v>22</v>
      </c>
      <c r="B26" s="30" t="s">
        <v>259</v>
      </c>
      <c r="C26" s="185">
        <v>1.25</v>
      </c>
      <c r="D26" s="30"/>
      <c r="E26" s="3" t="s">
        <v>260</v>
      </c>
      <c r="G26" s="453"/>
      <c r="H26" s="456"/>
      <c r="I26" s="456"/>
      <c r="J26" s="456"/>
      <c r="K26" s="453"/>
      <c r="L26" s="453"/>
      <c r="M26" s="453"/>
    </row>
    <row r="27" spans="1:13" ht="18.95" thickBot="1">
      <c r="A27" s="171">
        <v>23</v>
      </c>
      <c r="B27" s="182" t="s">
        <v>261</v>
      </c>
      <c r="C27" s="156">
        <v>30</v>
      </c>
      <c r="D27" s="182"/>
      <c r="E27" s="313" t="s">
        <v>262</v>
      </c>
      <c r="G27" s="453"/>
      <c r="H27" s="457"/>
      <c r="I27" s="457"/>
      <c r="J27" s="457"/>
      <c r="K27" s="453"/>
      <c r="L27" s="453"/>
      <c r="M27" s="453"/>
    </row>
    <row r="28" spans="1:13">
      <c r="A28" s="180">
        <v>19</v>
      </c>
      <c r="B28" s="30" t="s">
        <v>263</v>
      </c>
      <c r="C28" s="185"/>
      <c r="D28" s="189">
        <f>+D23/C26</f>
        <v>2184.5376000000001</v>
      </c>
      <c r="E28" s="3" t="s">
        <v>264</v>
      </c>
      <c r="G28" s="453"/>
      <c r="H28" s="453"/>
      <c r="I28" s="453"/>
      <c r="J28" s="453"/>
      <c r="K28" s="453"/>
      <c r="L28" s="453"/>
      <c r="M28" s="453"/>
    </row>
    <row r="29" spans="1:13" ht="18.95" thickBot="1">
      <c r="A29" s="170">
        <v>20</v>
      </c>
      <c r="B29" s="5" t="s">
        <v>265</v>
      </c>
      <c r="C29" s="174"/>
      <c r="D29" s="177">
        <f>+D24/C27</f>
        <v>68.266800000000003</v>
      </c>
      <c r="E29" s="14" t="s">
        <v>266</v>
      </c>
      <c r="G29" s="458"/>
      <c r="H29" s="453"/>
      <c r="I29" s="453"/>
      <c r="J29" s="453"/>
      <c r="K29" s="453"/>
      <c r="L29" s="453"/>
      <c r="M29" s="453"/>
    </row>
    <row r="30" spans="1:13">
      <c r="A30" s="180">
        <v>24</v>
      </c>
      <c r="B30" s="317" t="s">
        <v>267</v>
      </c>
      <c r="C30" s="311">
        <f>+AVERAGE(Datos!$AW$10,Datos!$AW$22)</f>
        <v>5.2499999999999995E-3</v>
      </c>
      <c r="D30" s="30"/>
      <c r="E30" s="3" t="s">
        <v>268</v>
      </c>
      <c r="G30" s="458"/>
      <c r="H30" s="459"/>
      <c r="I30" s="460"/>
      <c r="J30" s="459"/>
      <c r="K30" s="460"/>
      <c r="L30" s="459"/>
      <c r="M30" s="460"/>
    </row>
    <row r="31" spans="1:13">
      <c r="A31" s="170">
        <v>25</v>
      </c>
      <c r="B31" s="318" t="s">
        <v>269</v>
      </c>
      <c r="C31" s="310">
        <f>+AVERAGE(Datos!$AW$11,Datos!$AW$23)</f>
        <v>210</v>
      </c>
      <c r="D31" s="5"/>
      <c r="E31" s="14" t="s">
        <v>270</v>
      </c>
      <c r="G31" s="458"/>
      <c r="H31" s="460"/>
      <c r="I31" s="460"/>
      <c r="J31" s="460"/>
      <c r="K31" s="460"/>
      <c r="L31" s="460"/>
      <c r="M31" s="460"/>
    </row>
    <row r="32" spans="1:13" ht="18.95" thickBot="1">
      <c r="A32" s="171">
        <v>26</v>
      </c>
      <c r="B32" s="319" t="s">
        <v>271</v>
      </c>
      <c r="C32" s="320">
        <f>+AVERAGE(Datos!$AW$12,Datos!$AW$24)</f>
        <v>2.0999999999999998E-2</v>
      </c>
      <c r="D32" s="6"/>
      <c r="E32" s="4" t="s">
        <v>272</v>
      </c>
      <c r="G32" s="453"/>
      <c r="H32" s="457"/>
      <c r="I32" s="457"/>
      <c r="J32" s="457"/>
      <c r="K32" s="457"/>
      <c r="L32" s="457"/>
      <c r="M32" s="457"/>
    </row>
    <row r="33" spans="1:13">
      <c r="A33" s="180">
        <v>27</v>
      </c>
      <c r="B33" s="317" t="s">
        <v>273</v>
      </c>
      <c r="C33" s="311">
        <f>+AVERAGE(Datos!$AW$16,Datos!$AW$28)</f>
        <v>0.1575</v>
      </c>
      <c r="D33" s="30"/>
      <c r="E33" s="3" t="s">
        <v>274</v>
      </c>
      <c r="G33" s="453"/>
      <c r="H33" s="461"/>
      <c r="I33" s="461"/>
      <c r="J33" s="461"/>
      <c r="K33" s="461"/>
      <c r="L33" s="461"/>
      <c r="M33" s="461"/>
    </row>
    <row r="34" spans="1:13">
      <c r="A34" s="170">
        <v>28</v>
      </c>
      <c r="B34" s="318" t="s">
        <v>275</v>
      </c>
      <c r="C34" s="310">
        <f>+AVERAGE(Datos!$AW$17,Datos!$AW$29)</f>
        <v>1225</v>
      </c>
      <c r="D34" s="5"/>
      <c r="E34" s="14" t="s">
        <v>276</v>
      </c>
      <c r="G34" s="453"/>
      <c r="H34" s="461"/>
      <c r="I34" s="461"/>
      <c r="J34" s="461"/>
      <c r="K34" s="461"/>
      <c r="L34" s="461"/>
      <c r="M34" s="461"/>
    </row>
    <row r="35" spans="1:13" ht="18.95" thickBot="1">
      <c r="A35" s="171">
        <v>29</v>
      </c>
      <c r="B35" s="319" t="s">
        <v>277</v>
      </c>
      <c r="C35" s="320">
        <f>+AVERAGE(Datos!$AW$18,Datos!$AW$30)</f>
        <v>6.3E-2</v>
      </c>
      <c r="D35" s="6"/>
      <c r="E35" s="4" t="s">
        <v>278</v>
      </c>
    </row>
    <row r="36" spans="1:13">
      <c r="A36" s="180">
        <v>22</v>
      </c>
      <c r="B36" s="30" t="s">
        <v>279</v>
      </c>
      <c r="C36" s="312">
        <v>0.7</v>
      </c>
      <c r="D36" s="30"/>
      <c r="E36" s="3" t="s">
        <v>280</v>
      </c>
      <c r="H36" s="443"/>
      <c r="J36" s="1"/>
      <c r="L36" s="1"/>
    </row>
    <row r="37" spans="1:13" ht="18.95" thickBot="1">
      <c r="A37" s="171">
        <v>23</v>
      </c>
      <c r="B37" s="182" t="s">
        <v>281</v>
      </c>
      <c r="C37" s="325">
        <v>0.6</v>
      </c>
      <c r="D37" s="182"/>
      <c r="E37" s="313" t="s">
        <v>280</v>
      </c>
      <c r="H37" s="443"/>
      <c r="I37" s="443"/>
      <c r="J37" s="443"/>
      <c r="K37" s="443"/>
      <c r="L37" s="443"/>
    </row>
    <row r="38" spans="1:13">
      <c r="A38" s="180">
        <v>30</v>
      </c>
      <c r="B38" s="317" t="s">
        <v>282</v>
      </c>
      <c r="C38" s="311"/>
      <c r="D38" s="427">
        <f>+C30*$D$28*$C$36/1000000*365</f>
        <v>2.9302841231999997E-3</v>
      </c>
      <c r="E38" s="3" t="s">
        <v>283</v>
      </c>
    </row>
    <row r="39" spans="1:13">
      <c r="A39" s="170">
        <v>31</v>
      </c>
      <c r="B39" s="318" t="s">
        <v>284</v>
      </c>
      <c r="C39" s="310"/>
      <c r="D39" s="322">
        <f>+C31*$D$28*$C$36/1000000*365</f>
        <v>117.21136492800001</v>
      </c>
      <c r="E39" s="14" t="s">
        <v>285</v>
      </c>
    </row>
    <row r="40" spans="1:13" ht="18.95" thickBot="1">
      <c r="A40" s="171">
        <v>32</v>
      </c>
      <c r="B40" s="319" t="s">
        <v>286</v>
      </c>
      <c r="C40" s="320"/>
      <c r="D40" s="428">
        <f>+C32*$D$28*$C$36/1000000*365</f>
        <v>1.1721136492799999E-2</v>
      </c>
      <c r="E40" s="4" t="s">
        <v>287</v>
      </c>
    </row>
    <row r="41" spans="1:13">
      <c r="A41" s="180">
        <v>33</v>
      </c>
      <c r="B41" s="317" t="s">
        <v>288</v>
      </c>
      <c r="C41" s="311"/>
      <c r="D41" s="427">
        <f>+C33*$D$29*$C$37/1000000*365</f>
        <v>2.3546925990000005E-3</v>
      </c>
      <c r="E41" s="3" t="s">
        <v>289</v>
      </c>
    </row>
    <row r="42" spans="1:13">
      <c r="A42" s="170">
        <v>34</v>
      </c>
      <c r="B42" s="318" t="s">
        <v>290</v>
      </c>
      <c r="C42" s="321"/>
      <c r="D42" s="322">
        <f>+C34*$D$29*$C$37/1000000*365</f>
        <v>18.314275769999998</v>
      </c>
      <c r="E42" s="14" t="s">
        <v>291</v>
      </c>
    </row>
    <row r="43" spans="1:13" ht="18.95" thickBot="1">
      <c r="A43" s="171">
        <v>35</v>
      </c>
      <c r="B43" s="319" t="s">
        <v>292</v>
      </c>
      <c r="C43" s="320"/>
      <c r="D43" s="428">
        <f>+C35*$D$29*$C$37/1000000*365</f>
        <v>9.4187703960000007E-4</v>
      </c>
      <c r="E43" s="4" t="s">
        <v>293</v>
      </c>
    </row>
    <row r="44" spans="1:13">
      <c r="A44" s="324"/>
      <c r="B44" s="324"/>
    </row>
    <row r="45" spans="1:13">
      <c r="A45" s="324"/>
      <c r="B45" s="32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12B1-3332-4A1F-9622-87643DDDF78A}">
  <dimension ref="A1:CH56"/>
  <sheetViews>
    <sheetView topLeftCell="BY9" zoomScaleNormal="100" workbookViewId="0">
      <selection activeCell="BC7" sqref="BC7:BC56"/>
    </sheetView>
  </sheetViews>
  <sheetFormatPr defaultColWidth="11" defaultRowHeight="18.600000000000001"/>
  <cols>
    <col min="1" max="1" width="3.625" customWidth="1"/>
    <col min="2" max="2" width="2.625" bestFit="1" customWidth="1"/>
    <col min="3" max="3" width="6.5" customWidth="1"/>
    <col min="4" max="4" width="7" customWidth="1"/>
    <col min="5" max="5" width="5.875" bestFit="1" customWidth="1"/>
    <col min="6" max="6" width="7.375" bestFit="1" customWidth="1"/>
    <col min="7" max="7" width="7.125" bestFit="1" customWidth="1"/>
    <col min="8" max="8" width="6.625" bestFit="1" customWidth="1"/>
    <col min="9" max="9" width="16.5" bestFit="1" customWidth="1"/>
    <col min="10" max="10" width="13.375" bestFit="1" customWidth="1"/>
    <col min="11" max="11" width="13.375" customWidth="1"/>
    <col min="12" max="12" width="12.125" bestFit="1" customWidth="1"/>
    <col min="13" max="13" width="9.375" bestFit="1" customWidth="1"/>
    <col min="14" max="14" width="11.875" bestFit="1" customWidth="1"/>
    <col min="15" max="16" width="11.875" customWidth="1"/>
    <col min="17" max="17" width="8.125" customWidth="1"/>
    <col min="18" max="18" width="9" customWidth="1"/>
    <col min="19" max="19" width="8.375" customWidth="1"/>
    <col min="20" max="20" width="9" customWidth="1"/>
    <col min="21" max="21" width="13.875" customWidth="1"/>
    <col min="22" max="22" width="13.125" customWidth="1"/>
    <col min="23" max="26" width="10.875" customWidth="1"/>
    <col min="27" max="27" width="7.625" customWidth="1"/>
    <col min="28" max="28" width="8.125" customWidth="1"/>
    <col min="29" max="29" width="7.375" customWidth="1"/>
    <col min="30" max="32" width="8.125" customWidth="1"/>
    <col min="33" max="33" width="9" customWidth="1"/>
    <col min="34" max="34" width="8.125" customWidth="1"/>
    <col min="35" max="35" width="9.125" customWidth="1"/>
    <col min="36" max="36" width="8.125" customWidth="1"/>
    <col min="37" max="37" width="9.125" customWidth="1"/>
    <col min="38" max="38" width="8.125" customWidth="1"/>
    <col min="39" max="39" width="10" customWidth="1"/>
    <col min="40" max="40" width="18" customWidth="1"/>
    <col min="41" max="41" width="17.375" bestFit="1" customWidth="1"/>
    <col min="42" max="42" width="10.5" customWidth="1"/>
    <col min="43" max="43" width="11.5" customWidth="1"/>
    <col min="44" max="44" width="10.375" customWidth="1"/>
    <col min="45" max="47" width="11.125" bestFit="1" customWidth="1"/>
    <col min="48" max="48" width="10.375" bestFit="1" customWidth="1"/>
    <col min="49" max="50" width="7.5" customWidth="1"/>
    <col min="51" max="53" width="9" customWidth="1"/>
    <col min="54" max="54" width="11" customWidth="1"/>
    <col min="55" max="55" width="13.125" customWidth="1"/>
    <col min="56" max="56" width="13.5" bestFit="1" customWidth="1"/>
    <col min="57" max="57" width="12.625" bestFit="1" customWidth="1"/>
    <col min="58" max="58" width="13.5" bestFit="1" customWidth="1"/>
    <col min="59" max="59" width="15.625" customWidth="1"/>
    <col min="60" max="60" width="15.625" bestFit="1" customWidth="1"/>
    <col min="61" max="61" width="14.875" customWidth="1"/>
    <col min="62" max="62" width="15.625" bestFit="1" customWidth="1"/>
    <col min="63" max="63" width="10.5" customWidth="1"/>
    <col min="64" max="64" width="9.5" customWidth="1"/>
    <col min="65" max="65" width="11.125" customWidth="1"/>
    <col min="66" max="66" width="9.875" customWidth="1"/>
    <col min="67" max="67" width="10.5" customWidth="1"/>
    <col min="68" max="69" width="9.5" customWidth="1"/>
    <col min="70" max="70" width="9" customWidth="1"/>
    <col min="71" max="86" width="9.5" customWidth="1"/>
  </cols>
  <sheetData>
    <row r="1" spans="1:86">
      <c r="A1" s="66" t="s">
        <v>294</v>
      </c>
      <c r="B1" s="69"/>
      <c r="C1" s="69"/>
      <c r="D1" s="69"/>
      <c r="E1" s="69"/>
      <c r="F1" s="69"/>
      <c r="G1" s="69"/>
      <c r="H1" s="69"/>
      <c r="I1" s="69"/>
      <c r="J1" s="38" t="s">
        <v>295</v>
      </c>
      <c r="K1" s="9"/>
      <c r="L1" s="9"/>
      <c r="M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c r="BT1" s="69"/>
      <c r="BU1" s="69"/>
      <c r="BV1" s="69"/>
      <c r="BW1" s="69"/>
      <c r="BX1" s="69"/>
      <c r="BY1" s="69"/>
      <c r="BZ1" s="69"/>
      <c r="CA1" s="69"/>
      <c r="CB1" s="69"/>
      <c r="CC1" s="69"/>
      <c r="CD1" s="69"/>
      <c r="CE1" s="69"/>
      <c r="CF1" s="69"/>
      <c r="CG1" s="69"/>
      <c r="CH1" s="70"/>
    </row>
    <row r="2" spans="1:86" ht="3.95" customHeight="1" thickBot="1">
      <c r="N2" s="66"/>
    </row>
    <row r="3" spans="1:86">
      <c r="A3" s="71" t="s">
        <v>296</v>
      </c>
      <c r="B3" s="72"/>
      <c r="C3" s="71" t="s">
        <v>297</v>
      </c>
      <c r="D3" s="72"/>
      <c r="E3" s="72"/>
      <c r="F3" s="72"/>
      <c r="G3" s="72"/>
      <c r="H3" s="73"/>
      <c r="I3" s="73"/>
      <c r="J3" s="72"/>
      <c r="K3" s="72"/>
      <c r="L3" s="73"/>
      <c r="M3" s="74"/>
      <c r="N3" s="72"/>
      <c r="O3" s="71" t="s">
        <v>298</v>
      </c>
      <c r="P3" s="72"/>
      <c r="Q3" s="71" t="s">
        <v>299</v>
      </c>
      <c r="R3" s="72"/>
      <c r="S3" s="72"/>
      <c r="T3" s="72"/>
      <c r="U3" s="75"/>
      <c r="V3" s="75"/>
      <c r="W3" s="72"/>
      <c r="X3" s="72"/>
      <c r="Y3" s="72"/>
      <c r="Z3" s="72"/>
      <c r="AA3" s="72"/>
      <c r="AB3" s="72"/>
      <c r="AC3" s="72"/>
      <c r="AD3" s="72"/>
      <c r="AE3" s="72"/>
      <c r="AF3" s="71" t="s">
        <v>300</v>
      </c>
      <c r="AG3" s="72"/>
      <c r="AH3" s="72"/>
      <c r="AI3" s="72"/>
      <c r="AJ3" s="71" t="s">
        <v>301</v>
      </c>
      <c r="AK3" s="72"/>
      <c r="AL3" s="72"/>
      <c r="AM3" s="72"/>
      <c r="AN3" s="72"/>
      <c r="AO3" s="72"/>
      <c r="AP3" s="72"/>
      <c r="AQ3" s="72"/>
      <c r="AR3" s="72"/>
      <c r="AS3" s="72"/>
      <c r="AT3" s="72"/>
      <c r="AU3" s="72"/>
      <c r="AV3" s="72"/>
      <c r="AW3" s="72"/>
      <c r="AX3" s="72"/>
      <c r="AY3" s="71" t="s">
        <v>302</v>
      </c>
      <c r="AZ3" s="72"/>
      <c r="BA3" s="72"/>
      <c r="BB3" s="71" t="s">
        <v>303</v>
      </c>
      <c r="BC3" s="71" t="s">
        <v>304</v>
      </c>
      <c r="BD3" s="72"/>
      <c r="BE3" s="72"/>
      <c r="BF3" s="72"/>
      <c r="BG3" s="71" t="s">
        <v>305</v>
      </c>
      <c r="BH3" s="72"/>
      <c r="BI3" s="72"/>
      <c r="BJ3" s="72"/>
      <c r="BK3" s="71" t="s">
        <v>306</v>
      </c>
      <c r="BL3" s="72"/>
      <c r="BM3" s="72"/>
      <c r="BN3" s="72"/>
      <c r="BO3" s="72"/>
      <c r="BP3" s="72"/>
      <c r="BQ3" s="76" t="s">
        <v>307</v>
      </c>
      <c r="BR3" s="72"/>
      <c r="BS3" s="72"/>
      <c r="BT3" s="72"/>
      <c r="BU3" s="72"/>
      <c r="BV3" s="72"/>
      <c r="BW3" s="71" t="s">
        <v>308</v>
      </c>
      <c r="BX3" s="72"/>
      <c r="BY3" s="72"/>
      <c r="BZ3" s="72"/>
      <c r="CA3" s="72"/>
      <c r="CB3" s="72"/>
      <c r="CC3" s="71" t="s">
        <v>309</v>
      </c>
      <c r="CD3" s="72"/>
      <c r="CE3" s="72"/>
      <c r="CF3" s="72"/>
      <c r="CG3" s="72"/>
      <c r="CH3" s="77"/>
    </row>
    <row r="4" spans="1:86" ht="18.95" thickBot="1">
      <c r="A4" s="78"/>
      <c r="B4" s="79"/>
      <c r="C4" s="78"/>
      <c r="D4" s="79"/>
      <c r="E4" s="79"/>
      <c r="F4" s="79"/>
      <c r="G4" s="79"/>
      <c r="H4" s="80"/>
      <c r="I4" s="80"/>
      <c r="J4" s="80"/>
      <c r="K4" s="80"/>
      <c r="L4" s="80"/>
      <c r="M4" s="81"/>
      <c r="N4" s="79"/>
      <c r="O4" s="78" t="s">
        <v>310</v>
      </c>
      <c r="P4" s="79" t="s">
        <v>311</v>
      </c>
      <c r="Q4" s="78" t="s">
        <v>312</v>
      </c>
      <c r="R4" s="79"/>
      <c r="S4" s="79"/>
      <c r="T4" s="79"/>
      <c r="U4" s="78" t="s">
        <v>313</v>
      </c>
      <c r="V4" s="79"/>
      <c r="W4" s="78" t="s">
        <v>314</v>
      </c>
      <c r="X4" s="79"/>
      <c r="Y4" s="79"/>
      <c r="Z4" s="79"/>
      <c r="AA4" s="78" t="s">
        <v>315</v>
      </c>
      <c r="AB4" s="79"/>
      <c r="AC4" s="79"/>
      <c r="AD4" s="79"/>
      <c r="AE4" s="79"/>
      <c r="AF4" s="78" t="s">
        <v>316</v>
      </c>
      <c r="AG4" s="79"/>
      <c r="AH4" s="79"/>
      <c r="AI4" s="79"/>
      <c r="AJ4" s="78" t="s">
        <v>317</v>
      </c>
      <c r="AK4" s="79"/>
      <c r="AL4" s="79"/>
      <c r="AM4" s="79"/>
      <c r="AN4" s="78" t="s">
        <v>318</v>
      </c>
      <c r="AO4" s="79"/>
      <c r="AP4" s="78" t="s">
        <v>319</v>
      </c>
      <c r="AQ4" s="79"/>
      <c r="AR4" s="79"/>
      <c r="AS4" s="79"/>
      <c r="AT4" s="78" t="s">
        <v>320</v>
      </c>
      <c r="AU4" s="79"/>
      <c r="AV4" s="79"/>
      <c r="AW4" s="79"/>
      <c r="AX4" s="79"/>
      <c r="AY4" s="78" t="s">
        <v>321</v>
      </c>
      <c r="AZ4" s="79"/>
      <c r="BA4" s="79"/>
      <c r="BB4" s="78" t="s">
        <v>322</v>
      </c>
      <c r="BC4" s="78" t="s">
        <v>323</v>
      </c>
      <c r="BD4" s="79"/>
      <c r="BE4" s="79"/>
      <c r="BF4" s="79"/>
      <c r="BG4" s="78" t="s">
        <v>324</v>
      </c>
      <c r="BH4" s="79"/>
      <c r="BI4" s="79"/>
      <c r="BJ4" s="79"/>
      <c r="BK4" s="78" t="s">
        <v>325</v>
      </c>
      <c r="BL4" s="79"/>
      <c r="BM4" s="78" t="s">
        <v>326</v>
      </c>
      <c r="BN4" s="79"/>
      <c r="BO4" s="78" t="s">
        <v>327</v>
      </c>
      <c r="BP4" s="79"/>
      <c r="BQ4" s="78" t="s">
        <v>328</v>
      </c>
      <c r="BR4" s="79"/>
      <c r="BS4" s="78" t="s">
        <v>329</v>
      </c>
      <c r="BT4" s="79"/>
      <c r="BU4" s="78" t="s">
        <v>330</v>
      </c>
      <c r="BV4" s="79"/>
      <c r="BW4" s="78" t="s">
        <v>331</v>
      </c>
      <c r="BX4" s="79"/>
      <c r="BY4" s="78" t="s">
        <v>332</v>
      </c>
      <c r="BZ4" s="79"/>
      <c r="CA4" s="78" t="s">
        <v>333</v>
      </c>
      <c r="CB4" s="79"/>
      <c r="CC4" s="78" t="s">
        <v>334</v>
      </c>
      <c r="CD4" s="79"/>
      <c r="CE4" s="78" t="s">
        <v>335</v>
      </c>
      <c r="CF4" s="79"/>
      <c r="CG4" s="78" t="s">
        <v>336</v>
      </c>
      <c r="CH4" s="82"/>
    </row>
    <row r="5" spans="1:86" ht="3.95" customHeight="1">
      <c r="A5" s="83"/>
      <c r="B5" s="75"/>
      <c r="C5" s="83"/>
      <c r="D5" s="75"/>
      <c r="E5" s="75"/>
      <c r="F5" s="75"/>
      <c r="G5" s="75"/>
      <c r="H5" s="75"/>
      <c r="I5" s="75"/>
      <c r="J5" s="75"/>
      <c r="K5" s="75"/>
      <c r="L5" s="75"/>
      <c r="M5" s="75"/>
      <c r="N5" s="75"/>
      <c r="O5" s="83"/>
      <c r="P5" s="75"/>
      <c r="Q5" s="83"/>
      <c r="R5" s="75"/>
      <c r="S5" s="75"/>
      <c r="T5" s="75"/>
      <c r="U5" s="84"/>
      <c r="V5" s="75"/>
      <c r="W5" s="84"/>
      <c r="X5" s="75"/>
      <c r="Y5" s="75"/>
      <c r="Z5" s="75"/>
      <c r="AA5" s="84"/>
      <c r="AB5" s="75"/>
      <c r="AC5" s="75"/>
      <c r="AD5" s="75"/>
      <c r="AE5" s="75"/>
      <c r="AF5" s="84"/>
      <c r="AG5" s="75"/>
      <c r="AH5" s="75"/>
      <c r="AI5" s="75"/>
      <c r="AJ5" s="84"/>
      <c r="AK5" s="75"/>
      <c r="AL5" s="75"/>
      <c r="AM5" s="75"/>
      <c r="AN5" s="84"/>
      <c r="AO5" s="75"/>
      <c r="AP5" s="84"/>
      <c r="AQ5" s="75"/>
      <c r="AR5" s="75"/>
      <c r="AS5" s="75"/>
      <c r="AT5" s="85"/>
      <c r="AU5" s="86"/>
      <c r="AV5" s="86"/>
      <c r="AW5" s="86"/>
      <c r="AX5" s="86"/>
      <c r="AY5" s="84"/>
      <c r="AZ5" s="75"/>
      <c r="BA5" s="75"/>
      <c r="BB5" s="84"/>
      <c r="BC5" s="84"/>
      <c r="BD5" s="75"/>
      <c r="BE5" s="75"/>
      <c r="BF5" s="75"/>
      <c r="BG5" s="84"/>
      <c r="BH5" s="75"/>
      <c r="BI5" s="75"/>
      <c r="BJ5" s="75"/>
      <c r="BK5" s="84"/>
      <c r="BL5" s="75"/>
      <c r="BM5" s="75"/>
      <c r="BN5" s="75"/>
      <c r="BO5" s="75"/>
      <c r="BP5" s="75"/>
      <c r="BQ5" s="84"/>
      <c r="BR5" s="75"/>
      <c r="BS5" s="75"/>
      <c r="BT5" s="75"/>
      <c r="BU5" s="75"/>
      <c r="BV5" s="75"/>
      <c r="BW5" s="84"/>
      <c r="BX5" s="75"/>
      <c r="BY5" s="75"/>
      <c r="BZ5" s="75"/>
      <c r="CA5" s="75"/>
      <c r="CB5" s="75"/>
      <c r="CC5" s="84"/>
      <c r="CD5" s="75"/>
      <c r="CE5" s="75"/>
      <c r="CF5" s="75"/>
      <c r="CG5" s="75"/>
      <c r="CH5" s="87"/>
    </row>
    <row r="6" spans="1:86">
      <c r="A6" s="88" t="s">
        <v>112</v>
      </c>
      <c r="B6" s="69" t="s">
        <v>337</v>
      </c>
      <c r="C6" s="88" t="s">
        <v>64</v>
      </c>
      <c r="D6" s="69" t="s">
        <v>65</v>
      </c>
      <c r="E6" s="69" t="s">
        <v>49</v>
      </c>
      <c r="F6" s="69" t="s">
        <v>338</v>
      </c>
      <c r="G6" s="69" t="s">
        <v>339</v>
      </c>
      <c r="H6" s="69" t="s">
        <v>340</v>
      </c>
      <c r="I6" s="69" t="s">
        <v>341</v>
      </c>
      <c r="J6" s="69" t="s">
        <v>342</v>
      </c>
      <c r="K6" s="69" t="s">
        <v>343</v>
      </c>
      <c r="L6" s="69" t="s">
        <v>344</v>
      </c>
      <c r="M6" s="69" t="s">
        <v>345</v>
      </c>
      <c r="N6" s="69" t="s">
        <v>346</v>
      </c>
      <c r="O6" s="69" t="s">
        <v>347</v>
      </c>
      <c r="P6" s="69" t="s">
        <v>348</v>
      </c>
      <c r="Q6" s="88" t="s">
        <v>349</v>
      </c>
      <c r="R6" s="69" t="s">
        <v>350</v>
      </c>
      <c r="S6" s="69" t="s">
        <v>351</v>
      </c>
      <c r="T6" s="69" t="s">
        <v>352</v>
      </c>
      <c r="U6" s="89" t="s">
        <v>353</v>
      </c>
      <c r="V6" s="69" t="s">
        <v>354</v>
      </c>
      <c r="W6" s="89" t="s">
        <v>355</v>
      </c>
      <c r="X6" s="69" t="s">
        <v>356</v>
      </c>
      <c r="Y6" s="69" t="s">
        <v>357</v>
      </c>
      <c r="Z6" s="69" t="s">
        <v>358</v>
      </c>
      <c r="AA6" s="89" t="s">
        <v>359</v>
      </c>
      <c r="AB6" s="69" t="s">
        <v>360</v>
      </c>
      <c r="AC6" s="69" t="s">
        <v>361</v>
      </c>
      <c r="AD6" s="69" t="s">
        <v>362</v>
      </c>
      <c r="AE6" s="69" t="s">
        <v>363</v>
      </c>
      <c r="AF6" s="89" t="s">
        <v>364</v>
      </c>
      <c r="AG6" s="69" t="s">
        <v>365</v>
      </c>
      <c r="AH6" s="69" t="s">
        <v>366</v>
      </c>
      <c r="AI6" s="69" t="s">
        <v>367</v>
      </c>
      <c r="AJ6" s="89" t="s">
        <v>349</v>
      </c>
      <c r="AK6" s="69" t="s">
        <v>350</v>
      </c>
      <c r="AL6" s="69" t="s">
        <v>351</v>
      </c>
      <c r="AM6" s="69" t="s">
        <v>352</v>
      </c>
      <c r="AN6" s="89" t="s">
        <v>368</v>
      </c>
      <c r="AO6" s="69" t="s">
        <v>369</v>
      </c>
      <c r="AP6" s="89" t="s">
        <v>370</v>
      </c>
      <c r="AQ6" s="69" t="s">
        <v>371</v>
      </c>
      <c r="AR6" s="69" t="s">
        <v>372</v>
      </c>
      <c r="AS6" s="69" t="s">
        <v>373</v>
      </c>
      <c r="AT6" s="89" t="s">
        <v>374</v>
      </c>
      <c r="AU6" s="69" t="s">
        <v>375</v>
      </c>
      <c r="AV6" s="69" t="s">
        <v>376</v>
      </c>
      <c r="AW6" s="69" t="s">
        <v>377</v>
      </c>
      <c r="AX6" s="69" t="s">
        <v>378</v>
      </c>
      <c r="AY6" s="89" t="s">
        <v>235</v>
      </c>
      <c r="AZ6" s="69" t="s">
        <v>237</v>
      </c>
      <c r="BA6" s="69" t="s">
        <v>379</v>
      </c>
      <c r="BB6" s="89" t="s">
        <v>380</v>
      </c>
      <c r="BC6" s="89" t="s">
        <v>381</v>
      </c>
      <c r="BD6" s="69" t="s">
        <v>382</v>
      </c>
      <c r="BE6" s="69" t="s">
        <v>383</v>
      </c>
      <c r="BF6" s="69" t="s">
        <v>384</v>
      </c>
      <c r="BG6" s="89" t="s">
        <v>385</v>
      </c>
      <c r="BH6" s="69" t="s">
        <v>386</v>
      </c>
      <c r="BI6" s="69" t="s">
        <v>387</v>
      </c>
      <c r="BJ6" s="69" t="s">
        <v>388</v>
      </c>
      <c r="BK6" s="89" t="s">
        <v>389</v>
      </c>
      <c r="BL6" s="69" t="s">
        <v>390</v>
      </c>
      <c r="BM6" s="69" t="s">
        <v>391</v>
      </c>
      <c r="BN6" s="69" t="s">
        <v>392</v>
      </c>
      <c r="BO6" s="69" t="s">
        <v>393</v>
      </c>
      <c r="BP6" s="69" t="s">
        <v>394</v>
      </c>
      <c r="BQ6" s="89" t="s">
        <v>395</v>
      </c>
      <c r="BR6" s="69" t="s">
        <v>396</v>
      </c>
      <c r="BS6" s="69" t="s">
        <v>397</v>
      </c>
      <c r="BT6" s="69" t="s">
        <v>398</v>
      </c>
      <c r="BU6" s="69" t="s">
        <v>399</v>
      </c>
      <c r="BV6" s="69" t="s">
        <v>400</v>
      </c>
      <c r="BW6" s="89" t="s">
        <v>401</v>
      </c>
      <c r="BX6" s="69" t="s">
        <v>402</v>
      </c>
      <c r="BY6" s="69" t="s">
        <v>403</v>
      </c>
      <c r="BZ6" s="69" t="s">
        <v>404</v>
      </c>
      <c r="CA6" s="69" t="s">
        <v>405</v>
      </c>
      <c r="CB6" s="69" t="s">
        <v>406</v>
      </c>
      <c r="CC6" s="89" t="s">
        <v>407</v>
      </c>
      <c r="CD6" s="69" t="s">
        <v>408</v>
      </c>
      <c r="CE6" s="69" t="s">
        <v>409</v>
      </c>
      <c r="CF6" s="69" t="s">
        <v>410</v>
      </c>
      <c r="CG6" s="69" t="s">
        <v>411</v>
      </c>
      <c r="CH6" s="90" t="s">
        <v>412</v>
      </c>
    </row>
    <row r="7" spans="1:86">
      <c r="A7" s="88">
        <v>1</v>
      </c>
      <c r="B7" s="69">
        <v>1</v>
      </c>
      <c r="C7" s="88" t="s">
        <v>85</v>
      </c>
      <c r="D7" s="69" t="s">
        <v>85</v>
      </c>
      <c r="E7" s="91" t="s">
        <v>86</v>
      </c>
      <c r="F7" s="92">
        <f>VLOOKUP($E7,Datos!$C$8:$E$32,2,FALSE)</f>
        <v>2</v>
      </c>
      <c r="G7" s="92">
        <f>VLOOKUP($E7,Datos!$C$8:$E$32,3,FALSE)</f>
        <v>0</v>
      </c>
      <c r="H7" s="91">
        <v>2500</v>
      </c>
      <c r="I7" s="207">
        <f>+VLOOKUP($C7,Datos!$AB$8:$AC$12,2,FALSE)</f>
        <v>350</v>
      </c>
      <c r="J7" s="208">
        <f t="shared" ref="J7:J38" si="0">+I7*F7</f>
        <v>700</v>
      </c>
      <c r="K7" s="92">
        <f>VLOOKUP($C7,Datos!$AB$8:$AE$12,3,FALSE)</f>
        <v>2</v>
      </c>
      <c r="L7" s="208">
        <f>VLOOKUP($C7,Datos!$AB$8:$AE$12,4,FALSE)</f>
        <v>400</v>
      </c>
      <c r="M7" s="69" t="s">
        <v>187</v>
      </c>
      <c r="N7" s="91">
        <f>+IF($M7="Verano",Datos!$AK$6,Datos!$AK$7)*$H7</f>
        <v>2500</v>
      </c>
      <c r="O7" s="91"/>
      <c r="P7" s="91"/>
      <c r="Q7" s="94">
        <f>$F7*(1+Datos!$AH$16)/IF($G7=0,Datos!$AH$7,IF($G7&lt;0,Datos!$AH$6,Datos!$AH$8))*60</f>
        <v>8.5714285714285712</v>
      </c>
      <c r="R7" s="95">
        <f>$F7/Datos!$AH$9*60</f>
        <v>3</v>
      </c>
      <c r="S7" s="95">
        <f>$F7/Datos!$AH$10*60</f>
        <v>4.8</v>
      </c>
      <c r="T7" s="95">
        <f>$F7/IF($G7=0,Datos!$AH$12,IF($G7&lt;0,Datos!$AH$11,Datos!$AH$13))*60</f>
        <v>30</v>
      </c>
      <c r="U7" s="89">
        <f>IF(VLOOKUP($C7&amp;"-"&amp;$D7,Datos!$P$7:$T$31,2,FALSE)="No",1,0)</f>
        <v>1</v>
      </c>
      <c r="V7" s="69">
        <f>IF(VLOOKUP($C7&amp;"-"&amp;$D7,Datos!$P$7:$T$31,4,FALSE)="Nada",0,IF(VLOOKUP($C7&amp;"-"&amp;$D7,Datos!$P$7:$T$31,4,FALSE)="Pintada",0.5,1))</f>
        <v>0</v>
      </c>
      <c r="W7" s="96">
        <f>+Datos!$W$6+Datos!$W$7*$Q7+Datos!$W$10*$U7+Datos!$W$11*$V7+Datos!$W$12*$G7</f>
        <v>-2.285714285714286</v>
      </c>
      <c r="X7" s="97">
        <f>+Datos!$X$7*$R7+Datos!$X$9*$J7</f>
        <v>-0.82000000000000006</v>
      </c>
      <c r="Y7" s="97">
        <f>+Datos!$Y$6+Datos!$Y$7*S7+Datos!$Y$8*$K7+Datos!$Y$9*$L7</f>
        <v>-1.4279999999999999</v>
      </c>
      <c r="Z7" s="97">
        <f>+Datos!$Z$6+Datos!$Z$7*$T7</f>
        <v>-2.5</v>
      </c>
      <c r="AA7" s="98">
        <f>IF($F7&gt;Datos!$AH$15,0,EXP($W7))/(IF($F7&gt;Datos!$AH$15,0,EXP($W7))+EXP($X7)+EXP($Y7)+IF($F7&gt;Datos!$AH$14,0,EXP($Z7)))</f>
        <v>0.11770911859033596</v>
      </c>
      <c r="AB7" s="99">
        <f>EXP($X7)/(IF($F7&gt;Datos!$AH$15,0,EXP($W7))+EXP($X7)+EXP($Y7)+IF($F7&gt;Datos!$AH$14,0,EXP($Z7)))</f>
        <v>0.50975528138398862</v>
      </c>
      <c r="AC7" s="99">
        <f>EXP($Y7)/(IF($F7&gt;Datos!$AH$15,0,EXP($W7))+EXP($X7)+EXP($Y7)+IF($F7&gt;Datos!$AH$14,0,EXP($Z7)))</f>
        <v>0.27753048142705333</v>
      </c>
      <c r="AD7" s="99">
        <f>IF($F7&gt;Datos!$AH$14,0,EXP($Z7))/(IF($F7&gt;Datos!$AH$15,0,EXP($W7))+EXP($X7)+EXP($Y7)+IF($F7&gt;Datos!$AH$14,0,EXP($Z7)))</f>
        <v>9.5005118598622179E-2</v>
      </c>
      <c r="AE7" s="99">
        <f>+SUM(AA7:AD7)</f>
        <v>1.0000000000000002</v>
      </c>
      <c r="AF7" s="100">
        <f>+$N7*AA7</f>
        <v>294.27279647583993</v>
      </c>
      <c r="AG7" s="91">
        <f>+$N7*AB7</f>
        <v>1274.3882034599715</v>
      </c>
      <c r="AH7" s="91">
        <f>+$N7*AC7</f>
        <v>693.82620356763334</v>
      </c>
      <c r="AI7" s="91">
        <f>+$N7*AD7</f>
        <v>237.51279649655544</v>
      </c>
      <c r="AJ7" s="101">
        <f>$F7*(1+Datos!$AH$16)*(1+Datos!$AN$12)/IF($G7=0,Datos!$AH$7,IF($G7&lt;0,Datos!$AH$6,Datos!$AH$8))*60</f>
        <v>8.5714285714285712</v>
      </c>
      <c r="AK7" s="102">
        <f>$F7/Datos!$AH$9*60*(1+Datos!$AN$8)*(1-Datos!$AN$6)*(1-Datos!$AN$7)</f>
        <v>3</v>
      </c>
      <c r="AL7" s="102">
        <f>$F7/Datos!$AH$10*60*(1-Datos!$AN$9)</f>
        <v>4.8</v>
      </c>
      <c r="AM7" s="102">
        <f>$F7/IF($G7=0,Datos!$AH$12,IF($G7&lt;0,Datos!$AH$11,Datos!$AH$13))*60</f>
        <v>30</v>
      </c>
      <c r="AN7" s="89">
        <f>IF(VLOOKUP($C7&amp;"-"&amp;$D7,Datos!$P$7:$T$31,3,FALSE)="No",1,0)</f>
        <v>0</v>
      </c>
      <c r="AO7" s="69">
        <f>IF(VLOOKUP($C7&amp;"-"&amp;$D7,Datos!$P$7:$T$31,5,FALSE)="Nada",0,IF(VLOOKUP($C7&amp;"-"&amp;$D7,Datos!$P$7:$T$31,5,FALSE)="Pintada",0.5,1))</f>
        <v>1</v>
      </c>
      <c r="AP7" s="96">
        <f>+Datos!$W$6*Datos!$W$15+Datos!$W$7*$AJ7+Datos!$W$10*$AN7+Datos!$W$11*$AO7+Datos!$W$12*$G7</f>
        <v>-1.7857142857142858</v>
      </c>
      <c r="AQ7" s="97">
        <f>+Datos!$X$7*$AK7+Datos!$X$9*$J7</f>
        <v>-0.82000000000000006</v>
      </c>
      <c r="AR7" s="97">
        <f>+Datos!$Y$6+Datos!$Y$7*AL7+Datos!$Y$8*$K7+Datos!$Y$9*$L7</f>
        <v>-1.4279999999999999</v>
      </c>
      <c r="AS7" s="97">
        <f>+Datos!$Z$6+Datos!$Z$7*$AM7</f>
        <v>-2.5</v>
      </c>
      <c r="AT7" s="98">
        <f>IF($F7&gt;Datos!$AH$15,0,EXP($AP7))/(IF($F7&gt;Datos!$AH$15,0,EXP($AP7))+EXP($AQ7)+EXP($AR7)+IF($F7&gt;Datos!$AH$14,0,EXP($AS7)))</f>
        <v>0.18030162198019928</v>
      </c>
      <c r="AU7" s="99">
        <f>EXP($AQ7)/(IF($F7&gt;Datos!$AH$15,0,EXP($AP7))+EXP($AQ7)+EXP($AR7)+IF($F7&gt;Datos!$AH$14,0,EXP($AS7)))</f>
        <v>0.47359163076680272</v>
      </c>
      <c r="AV7" s="99">
        <f>EXP($AR7)/(IF($F7&gt;Datos!$AH$15,0,EXP($AP7))+EXP($AQ7)+EXP($AR7)+IF($F7&gt;Datos!$AH$14,0,EXP($AS7)))</f>
        <v>0.25784159200800083</v>
      </c>
      <c r="AW7" s="99">
        <f>IF($F7&gt;Datos!$AH$14,0,EXP($AS7))/(IF($F7&gt;Datos!$AH$15,0,EXP($AP7))+EXP($AQ7)+EXP($AR7)+IF($F7&gt;Datos!$AH$14,0,EXP($AS7)))</f>
        <v>8.8265155244997187E-2</v>
      </c>
      <c r="AX7" s="99">
        <f>+SUM(AT7:AW7)</f>
        <v>1</v>
      </c>
      <c r="AY7" s="103">
        <f>+IF(1-$AT7=0,0,AU7/(1-$AT7))</f>
        <v>0.57776328887082729</v>
      </c>
      <c r="AZ7" s="104">
        <f>+IF(1-$AT7=0,0,AV7/(1-$AT7))</f>
        <v>0.31455666977271046</v>
      </c>
      <c r="BA7" s="104">
        <f>+IF(1-$AT7=0,0,AW7/(1-$AT7))</f>
        <v>0.10768004135646227</v>
      </c>
      <c r="BB7" s="98">
        <f>+AT7-AA7</f>
        <v>6.2592503389863316E-2</v>
      </c>
      <c r="BC7" s="105">
        <f t="shared" ref="BC7:BC38" si="1">+BB7*N7</f>
        <v>156.48125847465829</v>
      </c>
      <c r="BD7" s="93">
        <f>+$BC7*AY7</f>
        <v>90.409126542964586</v>
      </c>
      <c r="BE7" s="93">
        <f>+$BC7*AZ7</f>
        <v>49.222223547631238</v>
      </c>
      <c r="BF7" s="93">
        <f>+$BC7*BA7</f>
        <v>16.849908384062466</v>
      </c>
      <c r="BG7" s="100">
        <f>+BC7*$F7*IF($M7="Verano",Datos!$AK$10,1-Datos!$AK$10)*365</f>
        <v>68538.79121190033</v>
      </c>
      <c r="BH7" s="91">
        <f>+BD7*$F7*IF($M7="Verano",Datos!$AK$10,1-Datos!$AK$10)*365</f>
        <v>39599.197425818485</v>
      </c>
      <c r="BI7" s="91">
        <f>+BE7*$F7*IF($M7="Verano",Datos!$AK$10,1-Datos!$AK$10)*365</f>
        <v>21559.33391386248</v>
      </c>
      <c r="BJ7" s="91">
        <f>+BF7*$F7*IF($M7="Verano",Datos!$AK$10,1-Datos!$AK$10)*365</f>
        <v>7380.2598722193607</v>
      </c>
      <c r="BK7" s="106">
        <f>+BQ7+Datos!$AV$6*BW7+Datos!$AX$6*CC7</f>
        <v>0.35251205548463616</v>
      </c>
      <c r="BL7" s="107">
        <f>+BR7+Datos!$AV$6*BX7+Datos!$AX$6*CD7</f>
        <v>6.9492919649016729E-2</v>
      </c>
      <c r="BM7" s="107">
        <f>+BS7+Datos!$AV$6*BY7+Datos!$AX$6*CE7</f>
        <v>5.4235060794401004</v>
      </c>
      <c r="BN7" s="107">
        <f>+BT7+Datos!$AV$6*BZ7+Datos!$AX$6*CF7</f>
        <v>0.87681811027678702</v>
      </c>
      <c r="BO7" s="107">
        <f>+BU7+Datos!$AV$6*CA7+Datos!$AX$6*CG7</f>
        <v>8.3543746782496786</v>
      </c>
      <c r="BP7" s="107">
        <f>+BV7+Datos!$AV$6*CB7+Datos!$AX$6*CH7</f>
        <v>1.1068562031376998</v>
      </c>
      <c r="BQ7" s="106">
        <f>VLOOKUP($M7&amp;"-Auto_paxkm-CO2",Datos!$AU$10:$AX$33,2,FALSE)*$BH7/10000000</f>
        <v>0.3167935794065479</v>
      </c>
      <c r="BR7" s="107">
        <f>VLOOKUP($M7&amp;"-Bus_paxkm-CO2",Datos!$AU$10:$AX$33,2,FALSE)*$BI7/10000000</f>
        <v>6.4678001741587443E-2</v>
      </c>
      <c r="BS7" s="107">
        <f>VLOOKUP($M7&amp;"-Auto_paxkm-CO2",Datos!$AU$10:$AX$33,3,FALSE)*$BH7/1000000</f>
        <v>5.2798929901091318</v>
      </c>
      <c r="BT7" s="107">
        <f>VLOOKUP($M7&amp;"-Bus_paxkm-CO2",Datos!$AU$10:$AX$33,3,FALSE)*$BI7/1000000</f>
        <v>0.86237335655449909</v>
      </c>
      <c r="BU7" s="107">
        <f>VLOOKUP($M7&amp;"-Auto_paxkm-CO2",Datos!$AU$10:$AX$33,4,FALSE)*$BH7/1000000</f>
        <v>7.9198394851636973</v>
      </c>
      <c r="BV7" s="107">
        <f>VLOOKUP($M7&amp;"-Bus_paxkm-CO2",Datos!$AU$10:$AX$33,4,FALSE)*$BI7/1000000</f>
        <v>1.077966695693124</v>
      </c>
      <c r="BW7" s="224">
        <f>VLOOKUP($M7&amp;"-Auto_paxkm-CH4",Datos!$AU$10:$AX$33,2,FALSE)*$BH7/1000000</f>
        <v>2.6399464950545657E-5</v>
      </c>
      <c r="BX7" s="108">
        <f>VLOOKUP($M7&amp;"-Bus_paxkm-CH4",Datos!$AU$10:$AX$33,2,FALSE)*$BI7/1000000</f>
        <v>3.5932223189770804E-5</v>
      </c>
      <c r="BY7" s="108">
        <f>VLOOKUP($M7&amp;"-Auto_paxkm-CH4",Datos!$AU$10:$AX$33,3,FALSE)*$BH7/1000000</f>
        <v>1.3199732475272831E-4</v>
      </c>
      <c r="BZ7" s="108">
        <f>VLOOKUP($M7&amp;"-Bus_paxkm-CH4",Datos!$AU$10:$AX$33,3,FALSE)*$BI7/1000000</f>
        <v>1.077966695693124E-4</v>
      </c>
      <c r="CA7" s="108">
        <f>VLOOKUP($M7&amp;"-Auto_paxkm-CH4",Datos!$AU$10:$AX$33,4,FALSE)*$BH7/1000000</f>
        <v>5.2798929901091323E-4</v>
      </c>
      <c r="CB7" s="108">
        <f>VLOOKUP($M7&amp;"-Bus_paxkm-CH4",Datos!$AU$10:$AX$33,4,FALSE)*$BI7/1000000</f>
        <v>2.155933391386248E-4</v>
      </c>
      <c r="CC7" s="224">
        <f>VLOOKUP($M7&amp;"-Auto_paxkm-N2O",Datos!$AU$10:$AX$33,2,FALSE)*$BH7/1000000</f>
        <v>1.3199732475272831E-4</v>
      </c>
      <c r="CD7" s="108">
        <f>VLOOKUP($M7&amp;"-Bus_paxkm-N2O",Datos!$AU$10:$AX$33,2,FALSE)*$BI7/1000000</f>
        <v>1.4372889275908319E-5</v>
      </c>
      <c r="CE7" s="108">
        <f>VLOOKUP($M7&amp;"-Auto_paxkm-N2O",Datos!$AU$10:$AX$33,3,FALSE)*$BH7/1000000</f>
        <v>5.2798929901091323E-4</v>
      </c>
      <c r="CF7" s="108">
        <f>VLOOKUP($M7&amp;"-Bus_paxkm-N2O",Datos!$AU$10:$AX$33,3,FALSE)*$BI7/1000000</f>
        <v>4.3118667827724961E-5</v>
      </c>
      <c r="CG7" s="108">
        <f>VLOOKUP($M7&amp;"-Auto_paxkm-N2O",Datos!$AU$10:$AX$33,4,FALSE)*$BH7/1000000</f>
        <v>1.5839678970327395E-3</v>
      </c>
      <c r="CH7" s="108">
        <f>VLOOKUP($M7&amp;"-Bus_paxkm-N2O",Datos!$AU$10:$AX$33,4,FALSE)*$BI7/1000000</f>
        <v>8.6237335655449921E-5</v>
      </c>
    </row>
    <row r="8" spans="1:86">
      <c r="A8" s="88">
        <v>2</v>
      </c>
      <c r="B8" s="69">
        <v>2</v>
      </c>
      <c r="C8" s="88" t="s">
        <v>85</v>
      </c>
      <c r="D8" s="69" t="s">
        <v>99</v>
      </c>
      <c r="E8" s="91" t="s">
        <v>100</v>
      </c>
      <c r="F8" s="92">
        <f>VLOOKUP($E8,Datos!$C$8:$E$32,2,FALSE)</f>
        <v>2.5</v>
      </c>
      <c r="G8" s="92">
        <f>VLOOKUP($E8,Datos!$C$8:$E$32,3,FALSE)</f>
        <v>-1.3</v>
      </c>
      <c r="H8" s="91">
        <v>750</v>
      </c>
      <c r="I8" s="207">
        <f>+VLOOKUP($C8,Datos!$AB$8:$AC$12,2,FALSE)</f>
        <v>350</v>
      </c>
      <c r="J8" s="208">
        <f t="shared" si="0"/>
        <v>875</v>
      </c>
      <c r="K8" s="92">
        <f>VLOOKUP($C8,Datos!$AB$8:$AE$12,3,FALSE)</f>
        <v>2</v>
      </c>
      <c r="L8" s="208">
        <f>VLOOKUP($C8,Datos!$AB$8:$AE$12,4,FALSE)</f>
        <v>400</v>
      </c>
      <c r="M8" s="69" t="s">
        <v>187</v>
      </c>
      <c r="N8" s="91">
        <f>+IF($M8="Verano",Datos!$AK$6,Datos!$AK$7)*$H8</f>
        <v>750</v>
      </c>
      <c r="O8" s="91"/>
      <c r="P8" s="91"/>
      <c r="Q8" s="94">
        <f>$F8*(1+Datos!$AH$16)/IF($G8=0,Datos!$AH$7,IF($G8&lt;0,Datos!$AH$6,Datos!$AH$8))*60</f>
        <v>10</v>
      </c>
      <c r="R8" s="95">
        <f>$F8/Datos!$AH$9*60</f>
        <v>3.75</v>
      </c>
      <c r="S8" s="95">
        <f>$F8/Datos!$AH$10*60</f>
        <v>6</v>
      </c>
      <c r="T8" s="95">
        <f>$F8/IF($G8=0,Datos!$AH$12,IF($G8&lt;0,Datos!$AH$11,Datos!$AH$13))*60</f>
        <v>30</v>
      </c>
      <c r="U8" s="89">
        <f>IF(VLOOKUP($C8&amp;"-"&amp;$D8,Datos!$P$7:$T$31,2,FALSE)="No",1,0)</f>
        <v>1</v>
      </c>
      <c r="V8" s="69">
        <f>IF(VLOOKUP($C8&amp;"-"&amp;$D8,Datos!$P$7:$T$31,4,FALSE)="Nada",0,IF(VLOOKUP($C8&amp;"-"&amp;$D8,Datos!$P$7:$T$31,4,FALSE)="Pintada",0.5,1))</f>
        <v>0</v>
      </c>
      <c r="W8" s="96">
        <f>+Datos!$W$6+Datos!$W$7*$Q8+Datos!$W$10*$U8+Datos!$W$11*$V8+Datos!$W$12*$G8</f>
        <v>-2.3740000000000001</v>
      </c>
      <c r="X8" s="97">
        <f>+Datos!$X$7*$R8+Datos!$X$9*$J8</f>
        <v>-1.0249999999999999</v>
      </c>
      <c r="Y8" s="97">
        <f>+Datos!$Y$6+Datos!$Y$7*S8+Datos!$Y$8*$K8+Datos!$Y$9*$L8</f>
        <v>-1.5</v>
      </c>
      <c r="Z8" s="97">
        <f>+Datos!$Z$6+Datos!$Z$7*$T8</f>
        <v>-2.5</v>
      </c>
      <c r="AA8" s="98">
        <f>IF($F8&gt;Datos!$AH$15,0,EXP($W8))/(IF($F8&gt;Datos!$AH$15,0,EXP($W8))+EXP($X8)+EXP($Y8)+IF($F8&gt;Datos!$AH$14,0,EXP($Z8)))</f>
        <v>0.12297608272343567</v>
      </c>
      <c r="AB8" s="99">
        <f>EXP($X8)/(IF($F8&gt;Datos!$AH$15,0,EXP($W8))+EXP($X8)+EXP($Y8)+IF($F8&gt;Datos!$AH$14,0,EXP($Z8)))</f>
        <v>0.47389694718781994</v>
      </c>
      <c r="AC8" s="99">
        <f>EXP($Y8)/(IF($F8&gt;Datos!$AH$15,0,EXP($W8))+EXP($X8)+EXP($Y8)+IF($F8&gt;Datos!$AH$14,0,EXP($Z8)))</f>
        <v>0.29470942976049797</v>
      </c>
      <c r="AD8" s="99">
        <f>IF($F8&gt;Datos!$AH$14,0,EXP($Z8))/(IF($F8&gt;Datos!$AH$15,0,EXP($W8))+EXP($X8)+EXP($Y8)+IF($F8&gt;Datos!$AH$14,0,EXP($Z8)))</f>
        <v>0.10841754032824645</v>
      </c>
      <c r="AE8" s="99">
        <f t="shared" ref="AE8:AE56" si="2">+SUM(AA8:AD8)</f>
        <v>1</v>
      </c>
      <c r="AF8" s="100">
        <f t="shared" ref="AF8:AF56" si="3">+$N8*AA8</f>
        <v>92.232062042576757</v>
      </c>
      <c r="AG8" s="91">
        <f t="shared" ref="AG8:AG56" si="4">+$N8*AB8</f>
        <v>355.42271039086495</v>
      </c>
      <c r="AH8" s="91">
        <f t="shared" ref="AH8:AH56" si="5">+$N8*AC8</f>
        <v>221.03207232037349</v>
      </c>
      <c r="AI8" s="91">
        <f t="shared" ref="AI8:AI56" si="6">+$N8*AD8</f>
        <v>81.313155246184834</v>
      </c>
      <c r="AJ8" s="101">
        <f>$F8*(1+Datos!$AH$16)*(1+Datos!$AN$12)/IF($G8=0,Datos!$AH$7,IF($G8&lt;0,Datos!$AH$6,Datos!$AH$8))*60</f>
        <v>10</v>
      </c>
      <c r="AK8" s="102">
        <f>$F8/Datos!$AH$9*60*(1+Datos!$AN$8)*(1-Datos!$AN$6)*(1-Datos!$AN$7)</f>
        <v>3.75</v>
      </c>
      <c r="AL8" s="102">
        <f>$F8/Datos!$AH$10*60*(1-Datos!$AN$9)</f>
        <v>6</v>
      </c>
      <c r="AM8" s="102">
        <f>$F8/IF($G8=0,Datos!$AH$12,IF($G8&lt;0,Datos!$AH$11,Datos!$AH$13))*60</f>
        <v>30</v>
      </c>
      <c r="AN8" s="89">
        <f>IF(VLOOKUP($C8&amp;"-"&amp;$D8,Datos!$P$7:$T$31,3,FALSE)="No",1,0)</f>
        <v>0</v>
      </c>
      <c r="AO8" s="69">
        <f>IF(VLOOKUP($C8&amp;"-"&amp;$D8,Datos!$P$7:$T$31,5,FALSE)="Nada",0,IF(VLOOKUP($C8&amp;"-"&amp;$D8,Datos!$P$7:$T$31,5,FALSE)="Pintada",0.5,1))</f>
        <v>1</v>
      </c>
      <c r="AP8" s="96">
        <f>+Datos!$W$6*Datos!$W$15+Datos!$W$7*$AJ8+Datos!$W$10*$AN8+Datos!$W$11*$AO8+Datos!$W$12*$G8</f>
        <v>-1.8739999999999999</v>
      </c>
      <c r="AQ8" s="97">
        <f>+Datos!$X$7*$AK8+Datos!$X$9*$J8</f>
        <v>-1.0249999999999999</v>
      </c>
      <c r="AR8" s="97">
        <f>+Datos!$Y$6+Datos!$Y$7*AL8+Datos!$Y$8*$K8+Datos!$Y$9*$L8</f>
        <v>-1.5</v>
      </c>
      <c r="AS8" s="97">
        <f>+Datos!$Z$6+Datos!$Z$7*$AM8</f>
        <v>-2.5</v>
      </c>
      <c r="AT8" s="98">
        <f>IF($F8&gt;Datos!$AH$15,0,EXP($AP8))/(IF($F8&gt;Datos!$AH$15,0,EXP($AP8))+EXP($AQ8)+EXP($AR8)+IF($F8&gt;Datos!$AH$14,0,EXP($AS8)))</f>
        <v>0.18777325845687515</v>
      </c>
      <c r="AU8" s="99">
        <f>EXP($AQ8)/(IF($F8&gt;Datos!$AH$15,0,EXP($AP8))+EXP($AQ8)+EXP($AR8)+IF($F8&gt;Datos!$AH$14,0,EXP($AS8)))</f>
        <v>0.43888400949984313</v>
      </c>
      <c r="AV8" s="99">
        <f>EXP($AR8)/(IF($F8&gt;Datos!$AH$15,0,EXP($AP8))+EXP($AQ8)+EXP($AR8)+IF($F8&gt;Datos!$AH$14,0,EXP($AS8)))</f>
        <v>0.27293540702940433</v>
      </c>
      <c r="AW8" s="99">
        <f>IF($F8&gt;Datos!$AH$14,0,EXP($AS8))/(IF($F8&gt;Datos!$AH$15,0,EXP($AP8))+EXP($AQ8)+EXP($AR8)+IF($F8&gt;Datos!$AH$14,0,EXP($AS8)))</f>
        <v>0.10040732501387742</v>
      </c>
      <c r="AX8" s="99">
        <f t="shared" ref="AX8:AX56" si="7">+SUM(AT8:AW8)</f>
        <v>1</v>
      </c>
      <c r="AY8" s="103">
        <f t="shared" ref="AY8:AY56" si="8">+IF(1-$AT8=0,0,AU8/(1-$AT8))</f>
        <v>0.54034666313253954</v>
      </c>
      <c r="AZ8" s="104">
        <f t="shared" ref="AZ8:AZ56" si="9">+IF(1-$AT8=0,0,AV8/(1-$AT8))</f>
        <v>0.3360335151128645</v>
      </c>
      <c r="BA8" s="104">
        <f t="shared" ref="BA8:BA56" si="10">+IF(1-$AT8=0,0,AW8/(1-$AT8))</f>
        <v>0.12361982175459602</v>
      </c>
      <c r="BB8" s="98">
        <f t="shared" ref="BB8:BB56" si="11">+AT8-AA8</f>
        <v>6.4797175733439474E-2</v>
      </c>
      <c r="BC8" s="105">
        <f t="shared" si="1"/>
        <v>48.597881800079605</v>
      </c>
      <c r="BD8" s="93">
        <f t="shared" ref="BD8:BD56" si="12">+$BC8*AY8</f>
        <v>26.259703265982587</v>
      </c>
      <c r="BE8" s="93">
        <f t="shared" ref="BE8:BE56" si="13">+$BC8*AZ8</f>
        <v>16.330517048320253</v>
      </c>
      <c r="BF8" s="93">
        <f t="shared" ref="BF8:BF56" si="14">+$BC8*BA8</f>
        <v>6.007661485776767</v>
      </c>
      <c r="BG8" s="100">
        <f>+BC8*$F8*IF($M8="Verano",Datos!$AK$10,1-Datos!$AK$10)*365</f>
        <v>26607.340285543585</v>
      </c>
      <c r="BH8" s="91">
        <f>+BD8*$F8*IF($M8="Verano",Datos!$AK$10,1-Datos!$AK$10)*365</f>
        <v>14377.187538125465</v>
      </c>
      <c r="BI8" s="91">
        <f>+BE8*$F8*IF($M8="Verano",Datos!$AK$10,1-Datos!$AK$10)*365</f>
        <v>8940.9580839553364</v>
      </c>
      <c r="BJ8" s="91">
        <f>+BF8*$F8*IF($M8="Verano",Datos!$AK$10,1-Datos!$AK$10)*365</f>
        <v>3289.1946634627798</v>
      </c>
      <c r="BK8" s="106">
        <f>+BQ8+Datos!$AV$6*BW8+Datos!$AX$6*CC8</f>
        <v>0.12798572346439288</v>
      </c>
      <c r="BL8" s="107">
        <f>+BR8+Datos!$AV$6*BX8+Datos!$AX$6*CD8</f>
        <v>2.8819688223949366E-2</v>
      </c>
      <c r="BM8" s="107">
        <f>+BS8+Datos!$AV$6*BY8+Datos!$AX$6*CE8</f>
        <v>1.9690996052216638</v>
      </c>
      <c r="BN8" s="107">
        <f>+BT8+Datos!$AV$6*BZ8+Datos!$AX$6*CF8</f>
        <v>0.36362876527446353</v>
      </c>
      <c r="BO8" s="107">
        <f>+BU8+Datos!$AV$6*CA8+Datos!$AX$6*CG8</f>
        <v>3.0332031788767897</v>
      </c>
      <c r="BP8" s="107">
        <f>+BV8+Datos!$AV$6*CB8+Datos!$AX$6*CH8</f>
        <v>0.45902878803026698</v>
      </c>
      <c r="BQ8" s="106">
        <f>VLOOKUP($M8&amp;"-Auto_paxkm-CO2",Datos!$AU$10:$AX$33,2,FALSE)*$BH8/10000000</f>
        <v>0.11501750030500373</v>
      </c>
      <c r="BR8" s="107">
        <f>VLOOKUP($M8&amp;"-Bus_paxkm-CO2",Datos!$AU$10:$AX$33,2,FALSE)*$BI8/10000000</f>
        <v>2.6822874251866007E-2</v>
      </c>
      <c r="BS8" s="107">
        <f>VLOOKUP($M8&amp;"-Auto_paxkm-CO2",Datos!$AU$10:$AX$33,3,FALSE)*$BH8/1000000</f>
        <v>1.9169583384167288</v>
      </c>
      <c r="BT8" s="107">
        <f>VLOOKUP($M8&amp;"-Bus_paxkm-CO2",Datos!$AU$10:$AX$33,3,FALSE)*$BI8/1000000</f>
        <v>0.35763832335821349</v>
      </c>
      <c r="BU8" s="107">
        <f>VLOOKUP($M8&amp;"-Auto_paxkm-CO2",Datos!$AU$10:$AX$33,4,FALSE)*$BH8/1000000</f>
        <v>2.8754375076250929</v>
      </c>
      <c r="BV8" s="107">
        <f>VLOOKUP($M8&amp;"-Bus_paxkm-CO2",Datos!$AU$10:$AX$33,4,FALSE)*$BI8/1000000</f>
        <v>0.4470479041977668</v>
      </c>
      <c r="BW8" s="224">
        <f>VLOOKUP($M8&amp;"-Auto_paxkm-CH4",Datos!$AU$10:$AX$33,2,FALSE)*$BH8/1000000</f>
        <v>9.5847916920836437E-6</v>
      </c>
      <c r="BX8" s="108">
        <f>VLOOKUP($M8&amp;"-Bus_paxkm-CH4",Datos!$AU$10:$AX$33,2,FALSE)*$BI8/1000000</f>
        <v>1.4901596806592229E-5</v>
      </c>
      <c r="BY8" s="108">
        <f>VLOOKUP($M8&amp;"-Auto_paxkm-CH4",Datos!$AU$10:$AX$33,3,FALSE)*$BH8/1000000</f>
        <v>4.7923958460418219E-5</v>
      </c>
      <c r="BZ8" s="108">
        <f>VLOOKUP($M8&amp;"-Bus_paxkm-CH4",Datos!$AU$10:$AX$33,3,FALSE)*$BI8/1000000</f>
        <v>4.4704790419776686E-5</v>
      </c>
      <c r="CA8" s="108">
        <f>VLOOKUP($M8&amp;"-Auto_paxkm-CH4",Datos!$AU$10:$AX$33,4,FALSE)*$BH8/1000000</f>
        <v>1.9169583384167287E-4</v>
      </c>
      <c r="CB8" s="108">
        <f>VLOOKUP($M8&amp;"-Bus_paxkm-CH4",Datos!$AU$10:$AX$33,4,FALSE)*$BI8/1000000</f>
        <v>8.9409580839553372E-5</v>
      </c>
      <c r="CC8" s="224">
        <f>VLOOKUP($M8&amp;"-Auto_paxkm-N2O",Datos!$AU$10:$AX$33,2,FALSE)*$BH8/1000000</f>
        <v>4.7923958460418219E-5</v>
      </c>
      <c r="CD8" s="108">
        <f>VLOOKUP($M8&amp;"-Bus_paxkm-N2O",Datos!$AU$10:$AX$33,2,FALSE)*$BI8/1000000</f>
        <v>5.9606387226368915E-6</v>
      </c>
      <c r="CE8" s="108">
        <f>VLOOKUP($M8&amp;"-Auto_paxkm-N2O",Datos!$AU$10:$AX$33,3,FALSE)*$BH8/1000000</f>
        <v>1.9169583384167287E-4</v>
      </c>
      <c r="CF8" s="108">
        <f>VLOOKUP($M8&amp;"-Bus_paxkm-N2O",Datos!$AU$10:$AX$33,3,FALSE)*$BI8/1000000</f>
        <v>1.7881916167910674E-5</v>
      </c>
      <c r="CG8" s="108">
        <f>VLOOKUP($M8&amp;"-Auto_paxkm-N2O",Datos!$AU$10:$AX$33,4,FALSE)*$BH8/1000000</f>
        <v>5.7508750152501862E-4</v>
      </c>
      <c r="CH8" s="108">
        <f>VLOOKUP($M8&amp;"-Bus_paxkm-N2O",Datos!$AU$10:$AX$33,4,FALSE)*$BI8/1000000</f>
        <v>3.5763832335821349E-5</v>
      </c>
    </row>
    <row r="9" spans="1:86">
      <c r="A9" s="88">
        <v>3</v>
      </c>
      <c r="B9" s="69">
        <v>3</v>
      </c>
      <c r="C9" s="88" t="s">
        <v>85</v>
      </c>
      <c r="D9" s="69" t="s">
        <v>106</v>
      </c>
      <c r="E9" s="91" t="s">
        <v>107</v>
      </c>
      <c r="F9" s="92">
        <f>VLOOKUP($E9,Datos!$C$8:$E$32,2,FALSE)</f>
        <v>3.5</v>
      </c>
      <c r="G9" s="92">
        <f>VLOOKUP($E9,Datos!$C$8:$E$32,3,FALSE)</f>
        <v>-2</v>
      </c>
      <c r="H9" s="91">
        <v>1000</v>
      </c>
      <c r="I9" s="207">
        <f>+VLOOKUP($C9,Datos!$AB$8:$AC$12,2,FALSE)</f>
        <v>350</v>
      </c>
      <c r="J9" s="208">
        <f t="shared" si="0"/>
        <v>1225</v>
      </c>
      <c r="K9" s="92">
        <f>VLOOKUP($C9,Datos!$AB$8:$AE$12,3,FALSE)</f>
        <v>2</v>
      </c>
      <c r="L9" s="208">
        <f>VLOOKUP($C9,Datos!$AB$8:$AE$12,4,FALSE)</f>
        <v>400</v>
      </c>
      <c r="M9" s="69" t="s">
        <v>187</v>
      </c>
      <c r="N9" s="91">
        <f>+IF($M9="Verano",Datos!$AK$6,Datos!$AK$7)*$H9</f>
        <v>1000</v>
      </c>
      <c r="O9" s="91"/>
      <c r="P9" s="91"/>
      <c r="Q9" s="94">
        <f>$F9*(1+Datos!$AH$16)/IF($G9=0,Datos!$AH$7,IF($G9&lt;0,Datos!$AH$6,Datos!$AH$8))*60</f>
        <v>14</v>
      </c>
      <c r="R9" s="95">
        <f>$F9/Datos!$AH$9*60</f>
        <v>5.25</v>
      </c>
      <c r="S9" s="95">
        <f>$F9/Datos!$AH$10*60</f>
        <v>8.4</v>
      </c>
      <c r="T9" s="95">
        <f>$F9/IF($G9=0,Datos!$AH$12,IF($G9&lt;0,Datos!$AH$11,Datos!$AH$13))*60</f>
        <v>42</v>
      </c>
      <c r="U9" s="89">
        <f>IF(VLOOKUP($C9&amp;"-"&amp;$D9,Datos!$P$7:$T$31,2,FALSE)="No",1,0)</f>
        <v>1</v>
      </c>
      <c r="V9" s="69">
        <f>IF(VLOOKUP($C9&amp;"-"&amp;$D9,Datos!$P$7:$T$31,4,FALSE)="Nada",0,IF(VLOOKUP($C9&amp;"-"&amp;$D9,Datos!$P$7:$T$31,4,FALSE)="Pintada",0.5,1))</f>
        <v>0</v>
      </c>
      <c r="W9" s="96">
        <f>+Datos!$W$6+Datos!$W$7*$Q9+Datos!$W$10*$U9+Datos!$W$11*$V9+Datos!$W$12*$G9</f>
        <v>-2.68</v>
      </c>
      <c r="X9" s="97">
        <f>+Datos!$X$7*$R9+Datos!$X$9*$J9</f>
        <v>-1.4350000000000001</v>
      </c>
      <c r="Y9" s="97">
        <f>+Datos!$Y$6+Datos!$Y$7*S9+Datos!$Y$8*$K9+Datos!$Y$9*$L9</f>
        <v>-1.6440000000000001</v>
      </c>
      <c r="Z9" s="97">
        <f>+Datos!$Z$6+Datos!$Z$7*$T9</f>
        <v>-4.3</v>
      </c>
      <c r="AA9" s="98">
        <f>IF($F9&gt;Datos!$AH$15,0,EXP($W9))/(IF($F9&gt;Datos!$AH$15,0,EXP($W9))+EXP($X9)+EXP($Y9)+IF($F9&gt;Datos!$AH$14,0,EXP($Z9)))</f>
        <v>0.13715807684476425</v>
      </c>
      <c r="AB9" s="99">
        <f>EXP($X9)/(IF($F9&gt;Datos!$AH$15,0,EXP($W9))+EXP($X9)+EXP($Y9)+IF($F9&gt;Datos!$AH$14,0,EXP($Z9)))</f>
        <v>0.47634105808429628</v>
      </c>
      <c r="AC9" s="99">
        <f>EXP($Y9)/(IF($F9&gt;Datos!$AH$15,0,EXP($W9))+EXP($X9)+EXP($Y9)+IF($F9&gt;Datos!$AH$14,0,EXP($Z9)))</f>
        <v>0.38650086507093945</v>
      </c>
      <c r="AD9" s="99">
        <f>IF($F9&gt;Datos!$AH$14,0,EXP($Z9))/(IF($F9&gt;Datos!$AH$15,0,EXP($W9))+EXP($X9)+EXP($Y9)+IF($F9&gt;Datos!$AH$14,0,EXP($Z9)))</f>
        <v>0</v>
      </c>
      <c r="AE9" s="99">
        <f t="shared" si="2"/>
        <v>1</v>
      </c>
      <c r="AF9" s="100">
        <f t="shared" si="3"/>
        <v>137.15807684476425</v>
      </c>
      <c r="AG9" s="91">
        <f t="shared" si="4"/>
        <v>476.34105808429626</v>
      </c>
      <c r="AH9" s="91">
        <f t="shared" si="5"/>
        <v>386.50086507093943</v>
      </c>
      <c r="AI9" s="91">
        <f t="shared" si="6"/>
        <v>0</v>
      </c>
      <c r="AJ9" s="101">
        <f>$F9*(1+Datos!$AH$16)*(1+Datos!$AN$12)/IF($G9=0,Datos!$AH$7,IF($G9&lt;0,Datos!$AH$6,Datos!$AH$8))*60</f>
        <v>14</v>
      </c>
      <c r="AK9" s="102">
        <f>$F9/Datos!$AH$9*60*(1+Datos!$AN$8)*(1-Datos!$AN$6)*(1-Datos!$AN$7)</f>
        <v>5.25</v>
      </c>
      <c r="AL9" s="102">
        <f>$F9/Datos!$AH$10*60*(1-Datos!$AN$9)</f>
        <v>8.4</v>
      </c>
      <c r="AM9" s="102">
        <f>$F9/IF($G9=0,Datos!$AH$12,IF($G9&lt;0,Datos!$AH$11,Datos!$AH$13))*60</f>
        <v>42</v>
      </c>
      <c r="AN9" s="89">
        <f>IF(VLOOKUP($C9&amp;"-"&amp;$D9,Datos!$P$7:$T$31,3,FALSE)="No",1,0)</f>
        <v>0</v>
      </c>
      <c r="AO9" s="69">
        <f>IF(VLOOKUP($C9&amp;"-"&amp;$D9,Datos!$P$7:$T$31,5,FALSE)="Nada",0,IF(VLOOKUP($C9&amp;"-"&amp;$D9,Datos!$P$7:$T$31,5,FALSE)="Pintada",0.5,1))</f>
        <v>1</v>
      </c>
      <c r="AP9" s="96">
        <f>+Datos!$W$6*Datos!$W$15+Datos!$W$7*$AJ9+Datos!$W$10*$AN9+Datos!$W$11*$AO9+Datos!$W$12*$G9</f>
        <v>-2.1800000000000002</v>
      </c>
      <c r="AQ9" s="97">
        <f>+Datos!$X$7*$AK9+Datos!$X$9*$J9</f>
        <v>-1.4350000000000001</v>
      </c>
      <c r="AR9" s="97">
        <f>+Datos!$Y$6+Datos!$Y$7*AL9+Datos!$Y$8*$K9+Datos!$Y$9*$L9</f>
        <v>-1.6440000000000001</v>
      </c>
      <c r="AS9" s="97">
        <f>+Datos!$Z$6+Datos!$Z$7*$AM9</f>
        <v>-4.3</v>
      </c>
      <c r="AT9" s="98">
        <f>IF($F9&gt;Datos!$AH$15,0,EXP($AP9))/(IF($F9&gt;Datos!$AH$15,0,EXP($AP9))+EXP($AQ9)+EXP($AR9)+IF($F9&gt;Datos!$AH$14,0,EXP($AS9)))</f>
        <v>0.20765853052101013</v>
      </c>
      <c r="AU9" s="99">
        <f>EXP($AQ9)/(IF($F9&gt;Datos!$AH$15,0,EXP($AP9))+EXP($AQ9)+EXP($AR9)+IF($F9&gt;Datos!$AH$14,0,EXP($AS9)))</f>
        <v>0.43742053301666572</v>
      </c>
      <c r="AV9" s="99">
        <f>EXP($AR9)/(IF($F9&gt;Datos!$AH$15,0,EXP($AP9))+EXP($AQ9)+EXP($AR9)+IF($F9&gt;Datos!$AH$14,0,EXP($AS9)))</f>
        <v>0.35492093646232403</v>
      </c>
      <c r="AW9" s="99">
        <f>IF($F9&gt;Datos!$AH$14,0,EXP($AS9))/(IF($F9&gt;Datos!$AH$15,0,EXP($AP9))+EXP($AQ9)+EXP($AR9)+IF($F9&gt;Datos!$AH$14,0,EXP($AS9)))</f>
        <v>0</v>
      </c>
      <c r="AX9" s="99">
        <f t="shared" si="7"/>
        <v>0.99999999999999989</v>
      </c>
      <c r="AY9" s="103">
        <f t="shared" si="8"/>
        <v>0.55206063277780337</v>
      </c>
      <c r="AZ9" s="104">
        <f t="shared" si="9"/>
        <v>0.44793936722219646</v>
      </c>
      <c r="BA9" s="104">
        <f t="shared" si="10"/>
        <v>0</v>
      </c>
      <c r="BB9" s="98">
        <f t="shared" si="11"/>
        <v>7.0500453676245883E-2</v>
      </c>
      <c r="BC9" s="105">
        <f t="shared" si="1"/>
        <v>70.500453676245883</v>
      </c>
      <c r="BD9" s="93">
        <f t="shared" si="12"/>
        <v>38.920525067630514</v>
      </c>
      <c r="BE9" s="93">
        <f t="shared" si="13"/>
        <v>31.579928608615354</v>
      </c>
      <c r="BF9" s="93">
        <f t="shared" si="14"/>
        <v>0</v>
      </c>
      <c r="BG9" s="100">
        <f>+BC9*$F9*IF($M9="Verano",Datos!$AK$10,1-Datos!$AK$10)*365</f>
        <v>54038.597742842459</v>
      </c>
      <c r="BH9" s="91">
        <f>+BD9*$F9*IF($M9="Verano",Datos!$AK$10,1-Datos!$AK$10)*365</f>
        <v>29832.582464338782</v>
      </c>
      <c r="BI9" s="91">
        <f>+BE9*$F9*IF($M9="Verano",Datos!$AK$10,1-Datos!$AK$10)*365</f>
        <v>24206.01527850367</v>
      </c>
      <c r="BJ9" s="91">
        <f>+BF9*$F9*IF($M9="Verano",Datos!$AK$10,1-Datos!$AK$10)*365</f>
        <v>0</v>
      </c>
      <c r="BK9" s="106">
        <f>+BQ9+Datos!$AV$6*BW9+Datos!$AX$6*CC9</f>
        <v>0.26556964909754383</v>
      </c>
      <c r="BL9" s="107">
        <f>+BR9+Datos!$AV$6*BX9+Datos!$AX$6*CD9</f>
        <v>7.8024055914376833E-2</v>
      </c>
      <c r="BM9" s="107">
        <f>+BS9+Datos!$AV$6*BY9+Datos!$AX$6*CE9</f>
        <v>4.0858704943158397</v>
      </c>
      <c r="BN9" s="107">
        <f>+BT9+Datos!$AV$6*BZ9+Datos!$AX$6*CF9</f>
        <v>0.98445864137674421</v>
      </c>
      <c r="BO9" s="107">
        <f>+BU9+Datos!$AV$6*CA9+Datos!$AX$6*CG9</f>
        <v>6.293879364443101</v>
      </c>
      <c r="BP9" s="107">
        <f>+BV9+Datos!$AV$6*CB9+Datos!$AX$6*CH9</f>
        <v>1.2427368243983783</v>
      </c>
      <c r="BQ9" s="106">
        <f>VLOOKUP($M9&amp;"-Auto_paxkm-CO2",Datos!$AU$10:$AX$33,2,FALSE)*$BH9/10000000</f>
        <v>0.23866065971471026</v>
      </c>
      <c r="BR9" s="107">
        <f>VLOOKUP($M9&amp;"-Bus_paxkm-CO2",Datos!$AU$10:$AX$33,2,FALSE)*$BI9/10000000</f>
        <v>7.2618045835511014E-2</v>
      </c>
      <c r="BS9" s="107">
        <f>VLOOKUP($M9&amp;"-Auto_paxkm-CO2",Datos!$AU$10:$AX$33,3,FALSE)*$BH9/1000000</f>
        <v>3.9776776619118377</v>
      </c>
      <c r="BT9" s="107">
        <f>VLOOKUP($M9&amp;"-Bus_paxkm-CO2",Datos!$AU$10:$AX$33,3,FALSE)*$BI9/1000000</f>
        <v>0.96824061114014681</v>
      </c>
      <c r="BU9" s="107">
        <f>VLOOKUP($M9&amp;"-Auto_paxkm-CO2",Datos!$AU$10:$AX$33,4,FALSE)*$BH9/1000000</f>
        <v>5.9665164928677568</v>
      </c>
      <c r="BV9" s="107">
        <f>VLOOKUP($M9&amp;"-Bus_paxkm-CO2",Datos!$AU$10:$AX$33,4,FALSE)*$BI9/1000000</f>
        <v>1.2103007639251835</v>
      </c>
      <c r="BW9" s="224">
        <f>VLOOKUP($M9&amp;"-Auto_paxkm-CH4",Datos!$AU$10:$AX$33,2,FALSE)*$BH9/1000000</f>
        <v>1.9888388309559186E-5</v>
      </c>
      <c r="BX9" s="108">
        <f>VLOOKUP($M9&amp;"-Bus_paxkm-CH4",Datos!$AU$10:$AX$33,2,FALSE)*$BI9/1000000</f>
        <v>4.034335879750612E-5</v>
      </c>
      <c r="BY9" s="108">
        <f>VLOOKUP($M9&amp;"-Auto_paxkm-CH4",Datos!$AU$10:$AX$33,3,FALSE)*$BH9/1000000</f>
        <v>9.9441941547795946E-5</v>
      </c>
      <c r="BZ9" s="108">
        <f>VLOOKUP($M9&amp;"-Bus_paxkm-CH4",Datos!$AU$10:$AX$33,3,FALSE)*$BI9/1000000</f>
        <v>1.2103007639251835E-4</v>
      </c>
      <c r="CA9" s="108">
        <f>VLOOKUP($M9&amp;"-Auto_paxkm-CH4",Datos!$AU$10:$AX$33,4,FALSE)*$BH9/1000000</f>
        <v>3.9776776619118378E-4</v>
      </c>
      <c r="CB9" s="108">
        <f>VLOOKUP($M9&amp;"-Bus_paxkm-CH4",Datos!$AU$10:$AX$33,4,FALSE)*$BI9/1000000</f>
        <v>2.4206015278503671E-4</v>
      </c>
      <c r="CC9" s="224">
        <f>VLOOKUP($M9&amp;"-Auto_paxkm-N2O",Datos!$AU$10:$AX$33,2,FALSE)*$BH9/1000000</f>
        <v>9.9441941547795946E-5</v>
      </c>
      <c r="CD9" s="108">
        <f>VLOOKUP($M9&amp;"-Bus_paxkm-N2O",Datos!$AU$10:$AX$33,2,FALSE)*$BI9/1000000</f>
        <v>1.6137343519002447E-5</v>
      </c>
      <c r="CE9" s="108">
        <f>VLOOKUP($M9&amp;"-Auto_paxkm-N2O",Datos!$AU$10:$AX$33,3,FALSE)*$BH9/1000000</f>
        <v>3.9776776619118378E-4</v>
      </c>
      <c r="CF9" s="108">
        <f>VLOOKUP($M9&amp;"-Bus_paxkm-N2O",Datos!$AU$10:$AX$33,3,FALSE)*$BI9/1000000</f>
        <v>4.841203055700734E-5</v>
      </c>
      <c r="CG9" s="108">
        <f>VLOOKUP($M9&amp;"-Auto_paxkm-N2O",Datos!$AU$10:$AX$33,4,FALSE)*$BH9/1000000</f>
        <v>1.1933032985735512E-3</v>
      </c>
      <c r="CH9" s="108">
        <f>VLOOKUP($M9&amp;"-Bus_paxkm-N2O",Datos!$AU$10:$AX$33,4,FALSE)*$BI9/1000000</f>
        <v>9.682406111401468E-5</v>
      </c>
    </row>
    <row r="10" spans="1:86">
      <c r="A10" s="88">
        <v>4</v>
      </c>
      <c r="B10" s="69">
        <v>4</v>
      </c>
      <c r="C10" s="88" t="s">
        <v>85</v>
      </c>
      <c r="D10" s="69" t="s">
        <v>121</v>
      </c>
      <c r="E10" s="91" t="s">
        <v>122</v>
      </c>
      <c r="F10" s="92">
        <f>VLOOKUP($E10,Datos!$C$8:$E$32,2,FALSE)</f>
        <v>2.8</v>
      </c>
      <c r="G10" s="92">
        <f>VLOOKUP($E10,Datos!$C$8:$E$32,3,FALSE)</f>
        <v>1</v>
      </c>
      <c r="H10" s="91">
        <v>850</v>
      </c>
      <c r="I10" s="207">
        <f>+VLOOKUP($C10,Datos!$AB$8:$AC$12,2,FALSE)</f>
        <v>350</v>
      </c>
      <c r="J10" s="208">
        <f t="shared" si="0"/>
        <v>979.99999999999989</v>
      </c>
      <c r="K10" s="92">
        <f>VLOOKUP($C10,Datos!$AB$8:$AE$12,3,FALSE)</f>
        <v>2</v>
      </c>
      <c r="L10" s="208">
        <f>VLOOKUP($C10,Datos!$AB$8:$AE$12,4,FALSE)</f>
        <v>400</v>
      </c>
      <c r="M10" s="69" t="s">
        <v>187</v>
      </c>
      <c r="N10" s="91">
        <f>+IF($M10="Verano",Datos!$AK$6,Datos!$AK$7)*$H10</f>
        <v>850</v>
      </c>
      <c r="O10" s="91"/>
      <c r="P10" s="91"/>
      <c r="Q10" s="94">
        <f>$F10*(1+Datos!$AH$16)/IF($G10=0,Datos!$AH$7,IF($G10&lt;0,Datos!$AH$6,Datos!$AH$8))*60</f>
        <v>13.999999999999998</v>
      </c>
      <c r="R10" s="95">
        <f>$F10/Datos!$AH$9*60</f>
        <v>4.1999999999999993</v>
      </c>
      <c r="S10" s="95">
        <f>$F10/Datos!$AH$10*60</f>
        <v>6.7199999999999989</v>
      </c>
      <c r="T10" s="95">
        <f>$F10/IF($G10=0,Datos!$AH$12,IF($G10&lt;0,Datos!$AH$11,Datos!$AH$13))*60</f>
        <v>55.999999999999993</v>
      </c>
      <c r="U10" s="89">
        <f>IF(VLOOKUP($C10&amp;"-"&amp;$D10,Datos!$P$7:$T$31,2,FALSE)="No",1,0)</f>
        <v>1</v>
      </c>
      <c r="V10" s="69">
        <f>IF(VLOOKUP($C10&amp;"-"&amp;$D10,Datos!$P$7:$T$31,4,FALSE)="Nada",0,IF(VLOOKUP($C10&amp;"-"&amp;$D10,Datos!$P$7:$T$31,4,FALSE)="Pintada",0.5,1))</f>
        <v>0</v>
      </c>
      <c r="W10" s="96">
        <f>+Datos!$W$6+Datos!$W$7*$Q10+Datos!$W$10*$U10+Datos!$W$11*$V10+Datos!$W$12*$G10</f>
        <v>-2.74</v>
      </c>
      <c r="X10" s="97">
        <f>+Datos!$X$7*$R10+Datos!$X$9*$J10</f>
        <v>-1.1479999999999999</v>
      </c>
      <c r="Y10" s="97">
        <f>+Datos!$Y$6+Datos!$Y$7*S10+Datos!$Y$8*$K10+Datos!$Y$9*$L10</f>
        <v>-1.5431999999999997</v>
      </c>
      <c r="Z10" s="97">
        <f>+Datos!$Z$6+Datos!$Z$7*$T10</f>
        <v>-6.3999999999999986</v>
      </c>
      <c r="AA10" s="98">
        <f>IF($F10&gt;Datos!$AH$15,0,EXP($W10))/(IF($F10&gt;Datos!$AH$15,0,EXP($W10))+EXP($X10)+EXP($Y10)+IF($F10&gt;Datos!$AH$14,0,EXP($Z10)))</f>
        <v>0.10812203793881851</v>
      </c>
      <c r="AB10" s="99">
        <f>EXP($X10)/(IF($F10&gt;Datos!$AH$15,0,EXP($W10))+EXP($X10)+EXP($Y10)+IF($F10&gt;Datos!$AH$14,0,EXP($Z10)))</f>
        <v>0.53126479544026051</v>
      </c>
      <c r="AC10" s="99">
        <f>EXP($Y10)/(IF($F10&gt;Datos!$AH$15,0,EXP($W10))+EXP($X10)+EXP($Y10)+IF($F10&gt;Datos!$AH$14,0,EXP($Z10)))</f>
        <v>0.35783091490366026</v>
      </c>
      <c r="AD10" s="99">
        <f>IF($F10&gt;Datos!$AH$14,0,EXP($Z10))/(IF($F10&gt;Datos!$AH$15,0,EXP($W10))+EXP($X10)+EXP($Y10)+IF($F10&gt;Datos!$AH$14,0,EXP($Z10)))</f>
        <v>2.7822517172606254E-3</v>
      </c>
      <c r="AE10" s="99">
        <f t="shared" si="2"/>
        <v>0.99999999999999989</v>
      </c>
      <c r="AF10" s="100">
        <f t="shared" si="3"/>
        <v>91.903732247995734</v>
      </c>
      <c r="AG10" s="91">
        <f t="shared" si="4"/>
        <v>451.57507612422143</v>
      </c>
      <c r="AH10" s="91">
        <f t="shared" si="5"/>
        <v>304.15627766811122</v>
      </c>
      <c r="AI10" s="91">
        <f t="shared" si="6"/>
        <v>2.3649139596715316</v>
      </c>
      <c r="AJ10" s="101">
        <f>$F10*(1+Datos!$AH$16)*(1+Datos!$AN$12)/IF($G10=0,Datos!$AH$7,IF($G10&lt;0,Datos!$AH$6,Datos!$AH$8))*60</f>
        <v>13.999999999999998</v>
      </c>
      <c r="AK10" s="102">
        <f>$F10/Datos!$AH$9*60*(1+Datos!$AN$8)*(1-Datos!$AN$6)*(1-Datos!$AN$7)</f>
        <v>4.1999999999999993</v>
      </c>
      <c r="AL10" s="102">
        <f>$F10/Datos!$AH$10*60*(1-Datos!$AN$9)</f>
        <v>6.7199999999999989</v>
      </c>
      <c r="AM10" s="102">
        <f>$F10/IF($G10=0,Datos!$AH$12,IF($G10&lt;0,Datos!$AH$11,Datos!$AH$13))*60</f>
        <v>55.999999999999993</v>
      </c>
      <c r="AN10" s="89">
        <f>IF(VLOOKUP($C10&amp;"-"&amp;$D10,Datos!$P$7:$T$31,3,FALSE)="No",1,0)</f>
        <v>0</v>
      </c>
      <c r="AO10" s="69">
        <f>IF(VLOOKUP($C10&amp;"-"&amp;$D10,Datos!$P$7:$T$31,5,FALSE)="Nada",0,IF(VLOOKUP($C10&amp;"-"&amp;$D10,Datos!$P$7:$T$31,5,FALSE)="Pintada",0.5,1))</f>
        <v>1</v>
      </c>
      <c r="AP10" s="96">
        <f>+Datos!$W$6*Datos!$W$15+Datos!$W$7*$AJ10+Datos!$W$10*$AN10+Datos!$W$11*$AO10+Datos!$W$12*$G10</f>
        <v>-2.2400000000000002</v>
      </c>
      <c r="AQ10" s="97">
        <f>+Datos!$X$7*$AK10+Datos!$X$9*$J10</f>
        <v>-1.1479999999999999</v>
      </c>
      <c r="AR10" s="97">
        <f>+Datos!$Y$6+Datos!$Y$7*AL10+Datos!$Y$8*$K10+Datos!$Y$9*$L10</f>
        <v>-1.5431999999999997</v>
      </c>
      <c r="AS10" s="97">
        <f>+Datos!$Z$6+Datos!$Z$7*$AM10</f>
        <v>-6.3999999999999986</v>
      </c>
      <c r="AT10" s="98">
        <f>IF($F10&gt;Datos!$AH$15,0,EXP($AP10))/(IF($F10&gt;Datos!$AH$15,0,EXP($AP10))+EXP($AQ10)+EXP($AR10)+IF($F10&gt;Datos!$AH$14,0,EXP($AS10)))</f>
        <v>0.16657907024702129</v>
      </c>
      <c r="AU10" s="99">
        <f>EXP($AQ10)/(IF($F10&gt;Datos!$AH$15,0,EXP($AP10))+EXP($AQ10)+EXP($AR10)+IF($F10&gt;Datos!$AH$14,0,EXP($AS10)))</f>
        <v>0.49644370485126399</v>
      </c>
      <c r="AV10" s="99">
        <f>EXP($AR10)/(IF($F10&gt;Datos!$AH$15,0,EXP($AP10))+EXP($AQ10)+EXP($AR10)+IF($F10&gt;Datos!$AH$14,0,EXP($AS10)))</f>
        <v>0.33437733241457746</v>
      </c>
      <c r="AW10" s="99">
        <f>IF($F10&gt;Datos!$AH$14,0,EXP($AS10))/(IF($F10&gt;Datos!$AH$15,0,EXP($AP10))+EXP($AQ10)+EXP($AR10)+IF($F10&gt;Datos!$AH$14,0,EXP($AS10)))</f>
        <v>2.5998924871372779E-3</v>
      </c>
      <c r="AX10" s="99">
        <f t="shared" si="7"/>
        <v>1</v>
      </c>
      <c r="AY10" s="103">
        <f t="shared" si="8"/>
        <v>0.59566983156807352</v>
      </c>
      <c r="AZ10" s="104">
        <f t="shared" si="9"/>
        <v>0.4012106253603267</v>
      </c>
      <c r="BA10" s="104">
        <f t="shared" si="10"/>
        <v>3.1195430715999315E-3</v>
      </c>
      <c r="BB10" s="98">
        <f t="shared" si="11"/>
        <v>5.8457032308202775E-2</v>
      </c>
      <c r="BC10" s="105">
        <f t="shared" si="1"/>
        <v>49.688477461972361</v>
      </c>
      <c r="BD10" s="93">
        <f t="shared" si="12"/>
        <v>29.597927000647093</v>
      </c>
      <c r="BE10" s="93">
        <f t="shared" si="13"/>
        <v>19.93554511572043</v>
      </c>
      <c r="BF10" s="93">
        <f t="shared" si="14"/>
        <v>0.15500534560484522</v>
      </c>
      <c r="BG10" s="100">
        <f>+BC10*$F10*IF($M10="Verano",Datos!$AK$10,1-Datos!$AK$10)*365</f>
        <v>30468.974379681451</v>
      </c>
      <c r="BH10" s="91">
        <f>+BD10*$F10*IF($M10="Verano",Datos!$AK$10,1-Datos!$AK$10)*365</f>
        <v>18149.448836796797</v>
      </c>
      <c r="BI10" s="91">
        <f>+BE10*$F10*IF($M10="Verano",Datos!$AK$10,1-Datos!$AK$10)*365</f>
        <v>12224.476264959767</v>
      </c>
      <c r="BJ10" s="91">
        <f>+BF10*$F10*IF($M10="Verano",Datos!$AK$10,1-Datos!$AK$10)*365</f>
        <v>95.049277924891072</v>
      </c>
      <c r="BK10" s="106">
        <f>+BQ10+Datos!$AV$6*BW10+Datos!$AX$6*CC10</f>
        <v>0.16156639354516511</v>
      </c>
      <c r="BL10" s="107">
        <f>+BR10+Datos!$AV$6*BX10+Datos!$AX$6*CD10</f>
        <v>3.9403561827386982E-2</v>
      </c>
      <c r="BM10" s="107">
        <f>+BS10+Datos!$AV$6*BY10+Datos!$AX$6*CE10</f>
        <v>2.4857485126876893</v>
      </c>
      <c r="BN10" s="107">
        <f>+BT10+Datos!$AV$6*BZ10+Datos!$AX$6*CF10</f>
        <v>0.4971694496959137</v>
      </c>
      <c r="BO10" s="107">
        <f>+BU10+Datos!$AV$6*CA10+Datos!$AX$6*CG10</f>
        <v>3.8290497192618091</v>
      </c>
      <c r="BP10" s="107">
        <f>+BV10+Datos!$AV$6*CB10+Datos!$AX$6*CH10</f>
        <v>0.62760461144303437</v>
      </c>
      <c r="BQ10" s="106">
        <f>VLOOKUP($M10&amp;"-Auto_paxkm-CO2",Datos!$AU$10:$AX$33,2,FALSE)*$BH10/10000000</f>
        <v>0.14519559069437438</v>
      </c>
      <c r="BR10" s="107">
        <f>VLOOKUP($M10&amp;"-Bus_paxkm-CO2",Datos!$AU$10:$AX$33,2,FALSE)*$BI10/10000000</f>
        <v>3.6673428794879302E-2</v>
      </c>
      <c r="BS10" s="107">
        <f>VLOOKUP($M10&amp;"-Auto_paxkm-CO2",Datos!$AU$10:$AX$33,3,FALSE)*$BH10/1000000</f>
        <v>2.4199265115729065</v>
      </c>
      <c r="BT10" s="107">
        <f>VLOOKUP($M10&amp;"-Bus_paxkm-CO2",Datos!$AU$10:$AX$33,3,FALSE)*$BI10/1000000</f>
        <v>0.4889790505983907</v>
      </c>
      <c r="BU10" s="107">
        <f>VLOOKUP($M10&amp;"-Auto_paxkm-CO2",Datos!$AU$10:$AX$33,4,FALSE)*$BH10/1000000</f>
        <v>3.6298897673593591</v>
      </c>
      <c r="BV10" s="107">
        <f>VLOOKUP($M10&amp;"-Bus_paxkm-CO2",Datos!$AU$10:$AX$33,4,FALSE)*$BI10/1000000</f>
        <v>0.61122381324798836</v>
      </c>
      <c r="BW10" s="224">
        <f>VLOOKUP($M10&amp;"-Auto_paxkm-CH4",Datos!$AU$10:$AX$33,2,FALSE)*$BH10/1000000</f>
        <v>1.2099632557864531E-5</v>
      </c>
      <c r="BX10" s="108">
        <f>VLOOKUP($M10&amp;"-Bus_paxkm-CH4",Datos!$AU$10:$AX$33,2,FALSE)*$BI10/1000000</f>
        <v>2.037412710826628E-5</v>
      </c>
      <c r="BY10" s="108">
        <f>VLOOKUP($M10&amp;"-Auto_paxkm-CH4",Datos!$AU$10:$AX$33,3,FALSE)*$BH10/1000000</f>
        <v>6.049816278932266E-5</v>
      </c>
      <c r="BZ10" s="108">
        <f>VLOOKUP($M10&amp;"-Bus_paxkm-CH4",Datos!$AU$10:$AX$33,3,FALSE)*$BI10/1000000</f>
        <v>6.1122381324798833E-5</v>
      </c>
      <c r="CA10" s="108">
        <f>VLOOKUP($M10&amp;"-Auto_paxkm-CH4",Datos!$AU$10:$AX$33,4,FALSE)*$BH10/1000000</f>
        <v>2.4199265115729064E-4</v>
      </c>
      <c r="CB10" s="108">
        <f>VLOOKUP($M10&amp;"-Bus_paxkm-CH4",Datos!$AU$10:$AX$33,4,FALSE)*$BI10/1000000</f>
        <v>1.2224476264959767E-4</v>
      </c>
      <c r="CC10" s="224">
        <f>VLOOKUP($M10&amp;"-Auto_paxkm-N2O",Datos!$AU$10:$AX$33,2,FALSE)*$BH10/1000000</f>
        <v>6.049816278932266E-5</v>
      </c>
      <c r="CD10" s="108">
        <f>VLOOKUP($M10&amp;"-Bus_paxkm-N2O",Datos!$AU$10:$AX$33,2,FALSE)*$BI10/1000000</f>
        <v>8.1496508433065096E-6</v>
      </c>
      <c r="CE10" s="108">
        <f>VLOOKUP($M10&amp;"-Auto_paxkm-N2O",Datos!$AU$10:$AX$33,3,FALSE)*$BH10/1000000</f>
        <v>2.4199265115729064E-4</v>
      </c>
      <c r="CF10" s="108">
        <f>VLOOKUP($M10&amp;"-Bus_paxkm-N2O",Datos!$AU$10:$AX$33,3,FALSE)*$BI10/1000000</f>
        <v>2.4448952529919534E-5</v>
      </c>
      <c r="CG10" s="108">
        <f>VLOOKUP($M10&amp;"-Auto_paxkm-N2O",Datos!$AU$10:$AX$33,4,FALSE)*$BH10/1000000</f>
        <v>7.2597795347187181E-4</v>
      </c>
      <c r="CH10" s="108">
        <f>VLOOKUP($M10&amp;"-Bus_paxkm-N2O",Datos!$AU$10:$AX$33,4,FALSE)*$BI10/1000000</f>
        <v>4.8897905059839068E-5</v>
      </c>
    </row>
    <row r="11" spans="1:86">
      <c r="A11" s="88">
        <v>5</v>
      </c>
      <c r="B11" s="69">
        <v>5</v>
      </c>
      <c r="C11" s="88" t="s">
        <v>85</v>
      </c>
      <c r="D11" s="69" t="s">
        <v>132</v>
      </c>
      <c r="E11" s="91" t="s">
        <v>133</v>
      </c>
      <c r="F11" s="92">
        <f>VLOOKUP($E11,Datos!$C$8:$E$32,2,FALSE)</f>
        <v>3.5</v>
      </c>
      <c r="G11" s="92">
        <f>VLOOKUP($E11,Datos!$C$8:$E$32,3,FALSE)</f>
        <v>-1.9</v>
      </c>
      <c r="H11" s="91">
        <v>900</v>
      </c>
      <c r="I11" s="207">
        <f>+VLOOKUP($C11,Datos!$AB$8:$AC$12,2,FALSE)</f>
        <v>350</v>
      </c>
      <c r="J11" s="208">
        <f t="shared" si="0"/>
        <v>1225</v>
      </c>
      <c r="K11" s="92">
        <f>VLOOKUP($C11,Datos!$AB$8:$AE$12,3,FALSE)</f>
        <v>2</v>
      </c>
      <c r="L11" s="208">
        <f>VLOOKUP($C11,Datos!$AB$8:$AE$12,4,FALSE)</f>
        <v>400</v>
      </c>
      <c r="M11" s="69" t="s">
        <v>187</v>
      </c>
      <c r="N11" s="91">
        <f>+IF($M11="Verano",Datos!$AK$6,Datos!$AK$7)*$H11</f>
        <v>900</v>
      </c>
      <c r="O11" s="91"/>
      <c r="P11" s="91"/>
      <c r="Q11" s="94">
        <f>$F11*(1+Datos!$AH$16)/IF($G11=0,Datos!$AH$7,IF($G11&lt;0,Datos!$AH$6,Datos!$AH$8))*60</f>
        <v>14</v>
      </c>
      <c r="R11" s="95">
        <f>$F11/Datos!$AH$9*60</f>
        <v>5.25</v>
      </c>
      <c r="S11" s="95">
        <f>$F11/Datos!$AH$10*60</f>
        <v>8.4</v>
      </c>
      <c r="T11" s="95">
        <f>$F11/IF($G11=0,Datos!$AH$12,IF($G11&lt;0,Datos!$AH$11,Datos!$AH$13))*60</f>
        <v>42</v>
      </c>
      <c r="U11" s="89">
        <f>IF(VLOOKUP($C11&amp;"-"&amp;$D11,Datos!$P$7:$T$31,2,FALSE)="No",1,0)</f>
        <v>1</v>
      </c>
      <c r="V11" s="69">
        <f>IF(VLOOKUP($C11&amp;"-"&amp;$D11,Datos!$P$7:$T$31,4,FALSE)="Nada",0,IF(VLOOKUP($C11&amp;"-"&amp;$D11,Datos!$P$7:$T$31,4,FALSE)="Pintada",0.5,1))</f>
        <v>0</v>
      </c>
      <c r="W11" s="96">
        <f>+Datos!$W$6+Datos!$W$7*$Q11+Datos!$W$10*$U11+Datos!$W$11*$V11+Datos!$W$12*$G11</f>
        <v>-2.6820000000000004</v>
      </c>
      <c r="X11" s="97">
        <f>+Datos!$X$7*$R11+Datos!$X$9*$J11</f>
        <v>-1.4350000000000001</v>
      </c>
      <c r="Y11" s="97">
        <f>+Datos!$Y$6+Datos!$Y$7*S11+Datos!$Y$8*$K11+Datos!$Y$9*$L11</f>
        <v>-1.6440000000000001</v>
      </c>
      <c r="Z11" s="97">
        <f>+Datos!$Z$6+Datos!$Z$7*$T11</f>
        <v>-4.3</v>
      </c>
      <c r="AA11" s="98">
        <f>IF($F11&gt;Datos!$AH$15,0,EXP($W11))/(IF($F11&gt;Datos!$AH$15,0,EXP($W11))+EXP($X11)+EXP($Y11)+IF($F11&gt;Datos!$AH$14,0,EXP($Z11)))</f>
        <v>0.13692155708457143</v>
      </c>
      <c r="AB11" s="99">
        <f>EXP($X11)/(IF($F11&gt;Datos!$AH$15,0,EXP($W11))+EXP($X11)+EXP($Y11)+IF($F11&gt;Datos!$AH$14,0,EXP($Z11)))</f>
        <v>0.47647163133277282</v>
      </c>
      <c r="AC11" s="99">
        <f>EXP($Y11)/(IF($F11&gt;Datos!$AH$15,0,EXP($W11))+EXP($X11)+EXP($Y11)+IF($F11&gt;Datos!$AH$14,0,EXP($Z11)))</f>
        <v>0.38660681158265581</v>
      </c>
      <c r="AD11" s="99">
        <f>IF($F11&gt;Datos!$AH$14,0,EXP($Z11))/(IF($F11&gt;Datos!$AH$15,0,EXP($W11))+EXP($X11)+EXP($Y11)+IF($F11&gt;Datos!$AH$14,0,EXP($Z11)))</f>
        <v>0</v>
      </c>
      <c r="AE11" s="99">
        <f t="shared" si="2"/>
        <v>1</v>
      </c>
      <c r="AF11" s="100">
        <f t="shared" si="3"/>
        <v>123.22940137611428</v>
      </c>
      <c r="AG11" s="91">
        <f t="shared" si="4"/>
        <v>428.82446819949553</v>
      </c>
      <c r="AH11" s="91">
        <f t="shared" si="5"/>
        <v>347.94613042439022</v>
      </c>
      <c r="AI11" s="91">
        <f t="shared" si="6"/>
        <v>0</v>
      </c>
      <c r="AJ11" s="101">
        <f>$F11*(1+Datos!$AH$16)*(1+Datos!$AN$12)/IF($G11=0,Datos!$AH$7,IF($G11&lt;0,Datos!$AH$6,Datos!$AH$8))*60</f>
        <v>14</v>
      </c>
      <c r="AK11" s="102">
        <f>$F11/Datos!$AH$9*60*(1+Datos!$AN$8)*(1-Datos!$AN$6)*(1-Datos!$AN$7)</f>
        <v>5.25</v>
      </c>
      <c r="AL11" s="102">
        <f>$F11/Datos!$AH$10*60*(1-Datos!$AN$9)</f>
        <v>8.4</v>
      </c>
      <c r="AM11" s="102">
        <f>$F11/IF($G11=0,Datos!$AH$12,IF($G11&lt;0,Datos!$AH$11,Datos!$AH$13))*60</f>
        <v>42</v>
      </c>
      <c r="AN11" s="89">
        <f>IF(VLOOKUP($C11&amp;"-"&amp;$D11,Datos!$P$7:$T$31,3,FALSE)="No",1,0)</f>
        <v>0</v>
      </c>
      <c r="AO11" s="69">
        <f>IF(VLOOKUP($C11&amp;"-"&amp;$D11,Datos!$P$7:$T$31,5,FALSE)="Nada",0,IF(VLOOKUP($C11&amp;"-"&amp;$D11,Datos!$P$7:$T$31,5,FALSE)="Pintada",0.5,1))</f>
        <v>1</v>
      </c>
      <c r="AP11" s="96">
        <f>+Datos!$W$6*Datos!$W$15+Datos!$W$7*$AJ11+Datos!$W$10*$AN11+Datos!$W$11*$AO11+Datos!$W$12*$G11</f>
        <v>-2.1820000000000004</v>
      </c>
      <c r="AQ11" s="97">
        <f>+Datos!$X$7*$AK11+Datos!$X$9*$J11</f>
        <v>-1.4350000000000001</v>
      </c>
      <c r="AR11" s="97">
        <f>+Datos!$Y$6+Datos!$Y$7*AL11+Datos!$Y$8*$K11+Datos!$Y$9*$L11</f>
        <v>-1.6440000000000001</v>
      </c>
      <c r="AS11" s="97">
        <f>+Datos!$Z$6+Datos!$Z$7*$AM11</f>
        <v>-4.3</v>
      </c>
      <c r="AT11" s="98">
        <f>IF($F11&gt;Datos!$AH$15,0,EXP($AP11))/(IF($F11&gt;Datos!$AH$15,0,EXP($AP11))+EXP($AQ11)+EXP($AR11)+IF($F11&gt;Datos!$AH$14,0,EXP($AS11)))</f>
        <v>0.20732964999102607</v>
      </c>
      <c r="AU11" s="99">
        <f>EXP($AQ11)/(IF($F11&gt;Datos!$AH$15,0,EXP($AP11))+EXP($AQ11)+EXP($AR11)+IF($F11&gt;Datos!$AH$14,0,EXP($AS11)))</f>
        <v>0.43760209501015712</v>
      </c>
      <c r="AV11" s="99">
        <f>EXP($AR11)/(IF($F11&gt;Datos!$AH$15,0,EXP($AP11))+EXP($AQ11)+EXP($AR11)+IF($F11&gt;Datos!$AH$14,0,EXP($AS11)))</f>
        <v>0.35506825499881689</v>
      </c>
      <c r="AW11" s="99">
        <f>IF($F11&gt;Datos!$AH$14,0,EXP($AS11))/(IF($F11&gt;Datos!$AH$15,0,EXP($AP11))+EXP($AQ11)+EXP($AR11)+IF($F11&gt;Datos!$AH$14,0,EXP($AS11)))</f>
        <v>0</v>
      </c>
      <c r="AX11" s="99">
        <f t="shared" si="7"/>
        <v>1</v>
      </c>
      <c r="AY11" s="103">
        <f t="shared" si="8"/>
        <v>0.55206063277780348</v>
      </c>
      <c r="AZ11" s="104">
        <f t="shared" si="9"/>
        <v>0.44793936722219663</v>
      </c>
      <c r="BA11" s="104">
        <f t="shared" si="10"/>
        <v>0</v>
      </c>
      <c r="BB11" s="98">
        <f t="shared" si="11"/>
        <v>7.0408092906454639E-2</v>
      </c>
      <c r="BC11" s="105">
        <f t="shared" si="1"/>
        <v>63.367283615809178</v>
      </c>
      <c r="BD11" s="93">
        <f t="shared" si="12"/>
        <v>34.982582690354157</v>
      </c>
      <c r="BE11" s="93">
        <f t="shared" si="13"/>
        <v>28.384700925455032</v>
      </c>
      <c r="BF11" s="93">
        <f t="shared" si="14"/>
        <v>0</v>
      </c>
      <c r="BG11" s="100">
        <f>+BC11*$F11*IF($M11="Verano",Datos!$AK$10,1-Datos!$AK$10)*365</f>
        <v>48571.022891517736</v>
      </c>
      <c r="BH11" s="91">
        <f>+BD11*$F11*IF($M11="Verano",Datos!$AK$10,1-Datos!$AK$10)*365</f>
        <v>26814.149632156463</v>
      </c>
      <c r="BI11" s="91">
        <f>+BE11*$F11*IF($M11="Verano",Datos!$AK$10,1-Datos!$AK$10)*365</f>
        <v>21756.87325936128</v>
      </c>
      <c r="BJ11" s="91">
        <f>+BF11*$F11*IF($M11="Verano",Datos!$AK$10,1-Datos!$AK$10)*365</f>
        <v>0</v>
      </c>
      <c r="BK11" s="106">
        <f>+BQ11+Datos!$AV$6*BW11+Datos!$AX$6*CC11</f>
        <v>0.23869956002545684</v>
      </c>
      <c r="BL11" s="107">
        <f>+BR11+Datos!$AV$6*BX11+Datos!$AX$6*CD11</f>
        <v>7.0129654806007871E-2</v>
      </c>
      <c r="BM11" s="107">
        <f>+BS11+Datos!$AV$6*BY11+Datos!$AX$6*CE11</f>
        <v>3.6724659336201495</v>
      </c>
      <c r="BN11" s="107">
        <f>+BT11+Datos!$AV$6*BZ11+Datos!$AX$6*CF11</f>
        <v>0.88485203545822333</v>
      </c>
      <c r="BO11" s="107">
        <f>+BU11+Datos!$AV$6*CA11+Datos!$AX$6*CG11</f>
        <v>5.6570705283948231</v>
      </c>
      <c r="BP11" s="107">
        <f>+BV11+Datos!$AV$6*CB11+Datos!$AX$6*CH11</f>
        <v>1.1169978731356081</v>
      </c>
      <c r="BQ11" s="106">
        <f>VLOOKUP($M11&amp;"-Auto_paxkm-CO2",Datos!$AU$10:$AX$33,2,FALSE)*$BH11/10000000</f>
        <v>0.21451319705725172</v>
      </c>
      <c r="BR11" s="107">
        <f>VLOOKUP($M11&amp;"-Bus_paxkm-CO2",Datos!$AU$10:$AX$33,2,FALSE)*$BI11/10000000</f>
        <v>6.5270619778083849E-2</v>
      </c>
      <c r="BS11" s="107">
        <f>VLOOKUP($M11&amp;"-Auto_paxkm-CO2",Datos!$AU$10:$AX$33,3,FALSE)*$BH11/1000000</f>
        <v>3.5752199509541951</v>
      </c>
      <c r="BT11" s="107">
        <f>VLOOKUP($M11&amp;"-Bus_paxkm-CO2",Datos!$AU$10:$AX$33,3,FALSE)*$BI11/1000000</f>
        <v>0.87027493037445125</v>
      </c>
      <c r="BU11" s="107">
        <f>VLOOKUP($M11&amp;"-Auto_paxkm-CO2",Datos!$AU$10:$AX$33,4,FALSE)*$BH11/1000000</f>
        <v>5.3628299264312931</v>
      </c>
      <c r="BV11" s="107">
        <f>VLOOKUP($M11&amp;"-Bus_paxkm-CO2",Datos!$AU$10:$AX$33,4,FALSE)*$BI11/1000000</f>
        <v>1.0878436629680639</v>
      </c>
      <c r="BW11" s="224">
        <f>VLOOKUP($M11&amp;"-Auto_paxkm-CH4",Datos!$AU$10:$AX$33,2,FALSE)*$BH11/1000000</f>
        <v>1.7876099754770975E-5</v>
      </c>
      <c r="BX11" s="108">
        <f>VLOOKUP($M11&amp;"-Bus_paxkm-CH4",Datos!$AU$10:$AX$33,2,FALSE)*$BI11/1000000</f>
        <v>3.6261455432268806E-5</v>
      </c>
      <c r="BY11" s="108">
        <f>VLOOKUP($M11&amp;"-Auto_paxkm-CH4",Datos!$AU$10:$AX$33,3,FALSE)*$BH11/1000000</f>
        <v>8.9380498773854888E-5</v>
      </c>
      <c r="BZ11" s="108">
        <f>VLOOKUP($M11&amp;"-Bus_paxkm-CH4",Datos!$AU$10:$AX$33,3,FALSE)*$BI11/1000000</f>
        <v>1.0878436629680641E-4</v>
      </c>
      <c r="CA11" s="108">
        <f>VLOOKUP($M11&amp;"-Auto_paxkm-CH4",Datos!$AU$10:$AX$33,4,FALSE)*$BH11/1000000</f>
        <v>3.5752199509541955E-4</v>
      </c>
      <c r="CB11" s="108">
        <f>VLOOKUP($M11&amp;"-Bus_paxkm-CH4",Datos!$AU$10:$AX$33,4,FALSE)*$BI11/1000000</f>
        <v>2.1756873259361282E-4</v>
      </c>
      <c r="CC11" s="224">
        <f>VLOOKUP($M11&amp;"-Auto_paxkm-N2O",Datos!$AU$10:$AX$33,2,FALSE)*$BH11/1000000</f>
        <v>8.9380498773854888E-5</v>
      </c>
      <c r="CD11" s="108">
        <f>VLOOKUP($M11&amp;"-Bus_paxkm-N2O",Datos!$AU$10:$AX$33,2,FALSE)*$BI11/1000000</f>
        <v>1.450458217290752E-5</v>
      </c>
      <c r="CE11" s="108">
        <f>VLOOKUP($M11&amp;"-Auto_paxkm-N2O",Datos!$AU$10:$AX$33,3,FALSE)*$BH11/1000000</f>
        <v>3.5752199509541955E-4</v>
      </c>
      <c r="CF11" s="108">
        <f>VLOOKUP($M11&amp;"-Bus_paxkm-N2O",Datos!$AU$10:$AX$33,3,FALSE)*$BI11/1000000</f>
        <v>4.3513746518722566E-5</v>
      </c>
      <c r="CG11" s="108">
        <f>VLOOKUP($M11&amp;"-Auto_paxkm-N2O",Datos!$AU$10:$AX$33,4,FALSE)*$BH11/1000000</f>
        <v>1.0725659852862585E-3</v>
      </c>
      <c r="CH11" s="108">
        <f>VLOOKUP($M11&amp;"-Bus_paxkm-N2O",Datos!$AU$10:$AX$33,4,FALSE)*$BI11/1000000</f>
        <v>8.7027493037445132E-5</v>
      </c>
    </row>
    <row r="12" spans="1:86">
      <c r="A12" s="88">
        <v>6</v>
      </c>
      <c r="B12" s="69">
        <v>6</v>
      </c>
      <c r="C12" s="88" t="s">
        <v>99</v>
      </c>
      <c r="D12" s="69" t="s">
        <v>85</v>
      </c>
      <c r="E12" s="91" t="s">
        <v>140</v>
      </c>
      <c r="F12" s="92">
        <f>VLOOKUP($E12,Datos!$C$8:$E$32,2,FALSE)</f>
        <v>2.5</v>
      </c>
      <c r="G12" s="92">
        <f>VLOOKUP($E12,Datos!$C$8:$E$32,3,FALSE)</f>
        <v>1.3</v>
      </c>
      <c r="H12" s="91">
        <v>750</v>
      </c>
      <c r="I12" s="207">
        <f>+VLOOKUP($C12,Datos!$AB$8:$AC$12,2,FALSE)</f>
        <v>350</v>
      </c>
      <c r="J12" s="208">
        <f t="shared" si="0"/>
        <v>875</v>
      </c>
      <c r="K12" s="92">
        <f>VLOOKUP($C12,Datos!$AB$8:$AE$12,3,FALSE)</f>
        <v>3</v>
      </c>
      <c r="L12" s="208">
        <f>VLOOKUP($C12,Datos!$AB$8:$AE$12,4,FALSE)</f>
        <v>400</v>
      </c>
      <c r="M12" s="69" t="s">
        <v>187</v>
      </c>
      <c r="N12" s="91">
        <f>+IF($M12="Verano",Datos!$AK$6,Datos!$AK$7)*$H12</f>
        <v>750</v>
      </c>
      <c r="O12" s="91"/>
      <c r="P12" s="91"/>
      <c r="Q12" s="94">
        <f>$F12*(1+Datos!$AH$16)/IF($G12=0,Datos!$AH$7,IF($G12&lt;0,Datos!$AH$6,Datos!$AH$8))*60</f>
        <v>12.5</v>
      </c>
      <c r="R12" s="95">
        <f>$F12/Datos!$AH$9*60</f>
        <v>3.75</v>
      </c>
      <c r="S12" s="95">
        <f>$F12/Datos!$AH$10*60</f>
        <v>6</v>
      </c>
      <c r="T12" s="95">
        <f>$F12/IF($G12=0,Datos!$AH$12,IF($G12&lt;0,Datos!$AH$11,Datos!$AH$13))*60</f>
        <v>50</v>
      </c>
      <c r="U12" s="89">
        <f>IF(VLOOKUP($C12&amp;"-"&amp;$D12,Datos!$P$7:$T$31,2,FALSE)="No",1,0)</f>
        <v>1</v>
      </c>
      <c r="V12" s="69">
        <f>IF(VLOOKUP($C12&amp;"-"&amp;$D12,Datos!$P$7:$T$31,4,FALSE)="Nada",0,IF(VLOOKUP($C12&amp;"-"&amp;$D12,Datos!$P$7:$T$31,4,FALSE)="Pintada",0.5,1))</f>
        <v>0</v>
      </c>
      <c r="W12" s="96">
        <f>+Datos!$W$6+Datos!$W$7*$Q12+Datos!$W$10*$U12+Datos!$W$11*$V12+Datos!$W$12*$G12</f>
        <v>-2.6259999999999999</v>
      </c>
      <c r="X12" s="97">
        <f>+Datos!$X$7*$R12+Datos!$X$9*$J12</f>
        <v>-1.0249999999999999</v>
      </c>
      <c r="Y12" s="97">
        <f>+Datos!$Y$6+Datos!$Y$7*S12+Datos!$Y$8*$K12+Datos!$Y$9*$L12</f>
        <v>-1.62</v>
      </c>
      <c r="Z12" s="97">
        <f>+Datos!$Z$6+Datos!$Z$7*$T12</f>
        <v>-5.5</v>
      </c>
      <c r="AA12" s="98">
        <f>IF($F12&gt;Datos!$AH$15,0,EXP($W12))/(IF($F12&gt;Datos!$AH$15,0,EXP($W12))+EXP($X12)+EXP($Y12)+IF($F12&gt;Datos!$AH$14,0,EXP($Z12)))</f>
        <v>0.11429745669005123</v>
      </c>
      <c r="AB12" s="99">
        <f>EXP($X12)/(IF($F12&gt;Datos!$AH$15,0,EXP($W12))+EXP($X12)+EXP($Y12)+IF($F12&gt;Datos!$AH$14,0,EXP($Z12)))</f>
        <v>0.56668541117461302</v>
      </c>
      <c r="AC12" s="99">
        <f>EXP($Y12)/(IF($F12&gt;Datos!$AH$15,0,EXP($W12))+EXP($X12)+EXP($Y12)+IF($F12&gt;Datos!$AH$14,0,EXP($Z12)))</f>
        <v>0.31256245942733563</v>
      </c>
      <c r="AD12" s="99">
        <f>IF($F12&gt;Datos!$AH$14,0,EXP($Z12))/(IF($F12&gt;Datos!$AH$15,0,EXP($W12))+EXP($X12)+EXP($Y12)+IF($F12&gt;Datos!$AH$14,0,EXP($Z12)))</f>
        <v>6.4546727080000343E-3</v>
      </c>
      <c r="AE12" s="99">
        <f t="shared" si="2"/>
        <v>0.99999999999999989</v>
      </c>
      <c r="AF12" s="100">
        <f t="shared" si="3"/>
        <v>85.723092517538419</v>
      </c>
      <c r="AG12" s="91">
        <f t="shared" si="4"/>
        <v>425.01405838095974</v>
      </c>
      <c r="AH12" s="91">
        <f t="shared" si="5"/>
        <v>234.42184457050172</v>
      </c>
      <c r="AI12" s="91">
        <f t="shared" si="6"/>
        <v>4.841004531000026</v>
      </c>
      <c r="AJ12" s="101">
        <f>$F12*(1+Datos!$AH$16)*(1+Datos!$AN$12)/IF($G12=0,Datos!$AH$7,IF($G12&lt;0,Datos!$AH$6,Datos!$AH$8))*60</f>
        <v>12.5</v>
      </c>
      <c r="AK12" s="102">
        <f>$F12/Datos!$AH$9*60*(1+Datos!$AN$8)*(1-Datos!$AN$6)*(1-Datos!$AN$7)</f>
        <v>3.75</v>
      </c>
      <c r="AL12" s="102">
        <f>$F12/Datos!$AH$10*60*(1-Datos!$AN$9)</f>
        <v>6</v>
      </c>
      <c r="AM12" s="102">
        <f>$F12/IF($G12=0,Datos!$AH$12,IF($G12&lt;0,Datos!$AH$11,Datos!$AH$13))*60</f>
        <v>50</v>
      </c>
      <c r="AN12" s="89">
        <f>IF(VLOOKUP($C12&amp;"-"&amp;$D12,Datos!$P$7:$T$31,3,FALSE)="No",1,0)</f>
        <v>0</v>
      </c>
      <c r="AO12" s="69">
        <f>IF(VLOOKUP($C12&amp;"-"&amp;$D12,Datos!$P$7:$T$31,5,FALSE)="Nada",0,IF(VLOOKUP($C12&amp;"-"&amp;$D12,Datos!$P$7:$T$31,5,FALSE)="Pintada",0.5,1))</f>
        <v>1</v>
      </c>
      <c r="AP12" s="96">
        <f>+Datos!$W$6*Datos!$W$15+Datos!$W$7*$AJ12+Datos!$W$10*$AN12+Datos!$W$11*$AO12+Datos!$W$12*$G12</f>
        <v>-2.1259999999999999</v>
      </c>
      <c r="AQ12" s="97">
        <f>+Datos!$X$7*$AK12+Datos!$X$9*$J12</f>
        <v>-1.0249999999999999</v>
      </c>
      <c r="AR12" s="97">
        <f>+Datos!$Y$6+Datos!$Y$7*AL12+Datos!$Y$8*$K12+Datos!$Y$9*$L12</f>
        <v>-1.62</v>
      </c>
      <c r="AS12" s="97">
        <f>+Datos!$Z$6+Datos!$Z$7*$AM12</f>
        <v>-5.5</v>
      </c>
      <c r="AT12" s="98">
        <f>IF($F12&gt;Datos!$AH$15,0,EXP($AP12))/(IF($F12&gt;Datos!$AH$15,0,EXP($AP12))+EXP($AQ12)+EXP($AR12)+IF($F12&gt;Datos!$AH$14,0,EXP($AS12)))</f>
        <v>0.17543652262072196</v>
      </c>
      <c r="AU12" s="99">
        <f>EXP($AQ12)/(IF($F12&gt;Datos!$AH$15,0,EXP($AP12))+EXP($AQ12)+EXP($AR12)+IF($F12&gt;Datos!$AH$14,0,EXP($AS12)))</f>
        <v>0.52756774466518153</v>
      </c>
      <c r="AV12" s="99">
        <f>EXP($AR12)/(IF($F12&gt;Datos!$AH$15,0,EXP($AP12))+EXP($AQ12)+EXP($AR12)+IF($F12&gt;Datos!$AH$14,0,EXP($AS12)))</f>
        <v>0.29098661891663152</v>
      </c>
      <c r="AW12" s="99">
        <f>IF($F12&gt;Datos!$AH$14,0,EXP($AS12))/(IF($F12&gt;Datos!$AH$15,0,EXP($AP12))+EXP($AQ12)+EXP($AR12)+IF($F12&gt;Datos!$AH$14,0,EXP($AS12)))</f>
        <v>6.0091137974649725E-3</v>
      </c>
      <c r="AX12" s="99">
        <f t="shared" si="7"/>
        <v>1</v>
      </c>
      <c r="AY12" s="103">
        <f t="shared" si="8"/>
        <v>0.63981459176673416</v>
      </c>
      <c r="AZ12" s="104">
        <f t="shared" si="9"/>
        <v>0.35289777791453786</v>
      </c>
      <c r="BA12" s="104">
        <f t="shared" si="10"/>
        <v>7.2876303187279475E-3</v>
      </c>
      <c r="BB12" s="98">
        <f t="shared" si="11"/>
        <v>6.1139065930670727E-2</v>
      </c>
      <c r="BC12" s="105">
        <f t="shared" si="1"/>
        <v>45.854299448003047</v>
      </c>
      <c r="BD12" s="93">
        <f t="shared" si="12"/>
        <v>29.338249882073654</v>
      </c>
      <c r="BE12" s="93">
        <f t="shared" si="13"/>
        <v>16.181880383028094</v>
      </c>
      <c r="BF12" s="93">
        <f t="shared" si="14"/>
        <v>0.33416918290129721</v>
      </c>
      <c r="BG12" s="100">
        <f>+BC12*$F12*IF($M12="Verano",Datos!$AK$10,1-Datos!$AK$10)*365</f>
        <v>25105.228947781667</v>
      </c>
      <c r="BH12" s="91">
        <f>+BD12*$F12*IF($M12="Verano",Datos!$AK$10,1-Datos!$AK$10)*365</f>
        <v>16062.691810435326</v>
      </c>
      <c r="BI12" s="91">
        <f>+BE12*$F12*IF($M12="Verano",Datos!$AK$10,1-Datos!$AK$10)*365</f>
        <v>8859.5795097078808</v>
      </c>
      <c r="BJ12" s="91">
        <f>+BF12*$F12*IF($M12="Verano",Datos!$AK$10,1-Datos!$AK$10)*365</f>
        <v>182.9576276384602</v>
      </c>
      <c r="BK12" s="106">
        <f>+BQ12+Datos!$AV$6*BW12+Datos!$AX$6*CC12</f>
        <v>0.14299008249649528</v>
      </c>
      <c r="BL12" s="107">
        <f>+BR12+Datos!$AV$6*BX12+Datos!$AX$6*CD12</f>
        <v>2.8557377952958405E-2</v>
      </c>
      <c r="BM12" s="107">
        <f>+BS12+Datos!$AV$6*BY12+Datos!$AX$6*CE12</f>
        <v>2.1999462703572221</v>
      </c>
      <c r="BN12" s="107">
        <f>+BT12+Datos!$AV$6*BZ12+Datos!$AX$6*CF12</f>
        <v>0.36031909865981954</v>
      </c>
      <c r="BO12" s="107">
        <f>+BU12+Datos!$AV$6*CA12+Datos!$AX$6*CG12</f>
        <v>3.3887996335535755</v>
      </c>
      <c r="BP12" s="107">
        <f>+BV12+Datos!$AV$6*CB12+Datos!$AX$6*CH12</f>
        <v>0.45485081202840255</v>
      </c>
      <c r="BQ12" s="106">
        <f>VLOOKUP($M12&amp;"-Auto_paxkm-CO2",Datos!$AU$10:$AX$33,2,FALSE)*$BH12/10000000</f>
        <v>0.12850153448348262</v>
      </c>
      <c r="BR12" s="107">
        <f>VLOOKUP($M12&amp;"-Bus_paxkm-CO2",Datos!$AU$10:$AX$33,2,FALSE)*$BI12/10000000</f>
        <v>2.6578738529123645E-2</v>
      </c>
      <c r="BS12" s="107">
        <f>VLOOKUP($M12&amp;"-Auto_paxkm-CO2",Datos!$AU$10:$AX$33,3,FALSE)*$BH12/1000000</f>
        <v>2.141692241391377</v>
      </c>
      <c r="BT12" s="107">
        <f>VLOOKUP($M12&amp;"-Bus_paxkm-CO2",Datos!$AU$10:$AX$33,3,FALSE)*$BI12/1000000</f>
        <v>0.35438318038831523</v>
      </c>
      <c r="BU12" s="107">
        <f>VLOOKUP($M12&amp;"-Auto_paxkm-CO2",Datos!$AU$10:$AX$33,4,FALSE)*$BH12/1000000</f>
        <v>3.2125383620870656</v>
      </c>
      <c r="BV12" s="107">
        <f>VLOOKUP($M12&amp;"-Bus_paxkm-CO2",Datos!$AU$10:$AX$33,4,FALSE)*$BI12/1000000</f>
        <v>0.442978975485394</v>
      </c>
      <c r="BW12" s="224">
        <f>VLOOKUP($M12&amp;"-Auto_paxkm-CH4",Datos!$AU$10:$AX$33,2,FALSE)*$BH12/1000000</f>
        <v>1.0708461206956884E-5</v>
      </c>
      <c r="BX12" s="108">
        <f>VLOOKUP($M12&amp;"-Bus_paxkm-CH4",Datos!$AU$10:$AX$33,2,FALSE)*$BI12/1000000</f>
        <v>1.4765965849513136E-5</v>
      </c>
      <c r="BY12" s="108">
        <f>VLOOKUP($M12&amp;"-Auto_paxkm-CH4",Datos!$AU$10:$AX$33,3,FALSE)*$BH12/1000000</f>
        <v>5.3542306034784425E-5</v>
      </c>
      <c r="BZ12" s="108">
        <f>VLOOKUP($M12&amp;"-Bus_paxkm-CH4",Datos!$AU$10:$AX$33,3,FALSE)*$BI12/1000000</f>
        <v>4.4297897548539404E-5</v>
      </c>
      <c r="CA12" s="108">
        <f>VLOOKUP($M12&amp;"-Auto_paxkm-CH4",Datos!$AU$10:$AX$33,4,FALSE)*$BH12/1000000</f>
        <v>2.141692241391377E-4</v>
      </c>
      <c r="CB12" s="108">
        <f>VLOOKUP($M12&amp;"-Bus_paxkm-CH4",Datos!$AU$10:$AX$33,4,FALSE)*$BI12/1000000</f>
        <v>8.8595795097078808E-5</v>
      </c>
      <c r="CC12" s="224">
        <f>VLOOKUP($M12&amp;"-Auto_paxkm-N2O",Datos!$AU$10:$AX$33,2,FALSE)*$BH12/1000000</f>
        <v>5.3542306034784425E-5</v>
      </c>
      <c r="CD12" s="108">
        <f>VLOOKUP($M12&amp;"-Bus_paxkm-N2O",Datos!$AU$10:$AX$33,2,FALSE)*$BI12/1000000</f>
        <v>5.9063863398052535E-6</v>
      </c>
      <c r="CE12" s="108">
        <f>VLOOKUP($M12&amp;"-Auto_paxkm-N2O",Datos!$AU$10:$AX$33,3,FALSE)*$BH12/1000000</f>
        <v>2.141692241391377E-4</v>
      </c>
      <c r="CF12" s="108">
        <f>VLOOKUP($M12&amp;"-Bus_paxkm-N2O",Datos!$AU$10:$AX$33,3,FALSE)*$BI12/1000000</f>
        <v>1.7719159019415763E-5</v>
      </c>
      <c r="CG12" s="108">
        <f>VLOOKUP($M12&amp;"-Auto_paxkm-N2O",Datos!$AU$10:$AX$33,4,FALSE)*$BH12/1000000</f>
        <v>6.4250767241741315E-4</v>
      </c>
      <c r="CH12" s="108">
        <f>VLOOKUP($M12&amp;"-Bus_paxkm-N2O",Datos!$AU$10:$AX$33,4,FALSE)*$BI12/1000000</f>
        <v>3.5438318038831526E-5</v>
      </c>
    </row>
    <row r="13" spans="1:86">
      <c r="A13" s="88">
        <v>7</v>
      </c>
      <c r="B13" s="69">
        <v>7</v>
      </c>
      <c r="C13" s="88" t="s">
        <v>99</v>
      </c>
      <c r="D13" s="69" t="s">
        <v>99</v>
      </c>
      <c r="E13" s="91" t="s">
        <v>146</v>
      </c>
      <c r="F13" s="92">
        <f>VLOOKUP($E13,Datos!$C$8:$E$32,2,FALSE)</f>
        <v>1.5</v>
      </c>
      <c r="G13" s="92">
        <f>VLOOKUP($E13,Datos!$C$8:$E$32,3,FALSE)</f>
        <v>0</v>
      </c>
      <c r="H13" s="91">
        <v>1000</v>
      </c>
      <c r="I13" s="207">
        <f>+VLOOKUP($C13,Datos!$AB$8:$AC$12,2,FALSE)</f>
        <v>350</v>
      </c>
      <c r="J13" s="208">
        <f t="shared" si="0"/>
        <v>525</v>
      </c>
      <c r="K13" s="92">
        <f>VLOOKUP($C13,Datos!$AB$8:$AE$12,3,FALSE)</f>
        <v>3</v>
      </c>
      <c r="L13" s="208">
        <f>VLOOKUP($C13,Datos!$AB$8:$AE$12,4,FALSE)</f>
        <v>400</v>
      </c>
      <c r="M13" s="69" t="s">
        <v>187</v>
      </c>
      <c r="N13" s="91">
        <f>+IF($M13="Verano",Datos!$AK$6,Datos!$AK$7)*$H13</f>
        <v>1000</v>
      </c>
      <c r="O13" s="91"/>
      <c r="P13" s="91"/>
      <c r="Q13" s="94">
        <f>$F13*(1+Datos!$AH$16)/IF($G13=0,Datos!$AH$7,IF($G13&lt;0,Datos!$AH$6,Datos!$AH$8))*60</f>
        <v>6.4285714285714279</v>
      </c>
      <c r="R13" s="95">
        <f>$F13/Datos!$AH$9*60</f>
        <v>2.25</v>
      </c>
      <c r="S13" s="95">
        <f>$F13/Datos!$AH$10*60</f>
        <v>3.5999999999999996</v>
      </c>
      <c r="T13" s="95">
        <f>$F13/IF($G13=0,Datos!$AH$12,IF($G13&lt;0,Datos!$AH$11,Datos!$AH$13))*60</f>
        <v>22.5</v>
      </c>
      <c r="U13" s="89">
        <f>IF(VLOOKUP($C13&amp;"-"&amp;$D13,Datos!$P$7:$T$31,2,FALSE)="No",1,0)</f>
        <v>1</v>
      </c>
      <c r="V13" s="69">
        <f>IF(VLOOKUP($C13&amp;"-"&amp;$D13,Datos!$P$7:$T$31,4,FALSE)="Nada",0,IF(VLOOKUP($C13&amp;"-"&amp;$D13,Datos!$P$7:$T$31,4,FALSE)="Pintada",0.5,1))</f>
        <v>0</v>
      </c>
      <c r="W13" s="96">
        <f>+Datos!$W$6+Datos!$W$7*$Q13+Datos!$W$10*$U13+Datos!$W$11*$V13+Datos!$W$12*$G13</f>
        <v>-2.1142857142857143</v>
      </c>
      <c r="X13" s="97">
        <f>+Datos!$X$7*$R13+Datos!$X$9*$J13</f>
        <v>-0.61499999999999999</v>
      </c>
      <c r="Y13" s="97">
        <f>+Datos!$Y$6+Datos!$Y$7*S13+Datos!$Y$8*$K13+Datos!$Y$9*$L13</f>
        <v>-1.476</v>
      </c>
      <c r="Z13" s="97">
        <f>+Datos!$Z$6+Datos!$Z$7*$T13</f>
        <v>-1.375</v>
      </c>
      <c r="AA13" s="98">
        <f>IF($F13&gt;Datos!$AH$15,0,EXP($W13))/(IF($F13&gt;Datos!$AH$15,0,EXP($W13))+EXP($X13)+EXP($Y13)+IF($F13&gt;Datos!$AH$14,0,EXP($Z13)))</f>
        <v>0.10563945103000509</v>
      </c>
      <c r="AB13" s="99">
        <f>EXP($X13)/(IF($F13&gt;Datos!$AH$15,0,EXP($W13))+EXP($X13)+EXP($Y13)+IF($F13&gt;Datos!$AH$14,0,EXP($Z13)))</f>
        <v>0.47310512013020012</v>
      </c>
      <c r="AC13" s="99">
        <f>EXP($Y13)/(IF($F13&gt;Datos!$AH$15,0,EXP($W13))+EXP($X13)+EXP($Y13)+IF($F13&gt;Datos!$AH$14,0,EXP($Z13)))</f>
        <v>0.20000004770841026</v>
      </c>
      <c r="AD13" s="99">
        <f>IF($F13&gt;Datos!$AH$14,0,EXP($Z13))/(IF($F13&gt;Datos!$AH$15,0,EXP($W13))+EXP($X13)+EXP($Y13)+IF($F13&gt;Datos!$AH$14,0,EXP($Z13)))</f>
        <v>0.22125538113138457</v>
      </c>
      <c r="AE13" s="99">
        <f t="shared" si="2"/>
        <v>1</v>
      </c>
      <c r="AF13" s="100">
        <f t="shared" si="3"/>
        <v>105.63945103000509</v>
      </c>
      <c r="AG13" s="91">
        <f t="shared" si="4"/>
        <v>473.10512013020013</v>
      </c>
      <c r="AH13" s="91">
        <f t="shared" si="5"/>
        <v>200.00004770841025</v>
      </c>
      <c r="AI13" s="91">
        <f t="shared" si="6"/>
        <v>221.25538113138458</v>
      </c>
      <c r="AJ13" s="101">
        <f>$F13*(1+Datos!$AH$16)*(1+Datos!$AN$12)/IF($G13=0,Datos!$AH$7,IF($G13&lt;0,Datos!$AH$6,Datos!$AH$8))*60</f>
        <v>6.4285714285714279</v>
      </c>
      <c r="AK13" s="102">
        <f>$F13/Datos!$AH$9*60*(1+Datos!$AN$8)*(1-Datos!$AN$6)*(1-Datos!$AN$7)</f>
        <v>2.25</v>
      </c>
      <c r="AL13" s="102">
        <f>$F13/Datos!$AH$10*60*(1-Datos!$AN$9)</f>
        <v>3.5999999999999996</v>
      </c>
      <c r="AM13" s="102">
        <f>$F13/IF($G13=0,Datos!$AH$12,IF($G13&lt;0,Datos!$AH$11,Datos!$AH$13))*60</f>
        <v>22.5</v>
      </c>
      <c r="AN13" s="89">
        <f>IF(VLOOKUP($C13&amp;"-"&amp;$D13,Datos!$P$7:$T$31,3,FALSE)="No",1,0)</f>
        <v>0</v>
      </c>
      <c r="AO13" s="69">
        <f>IF(VLOOKUP($C13&amp;"-"&amp;$D13,Datos!$P$7:$T$31,5,FALSE)="Nada",0,IF(VLOOKUP($C13&amp;"-"&amp;$D13,Datos!$P$7:$T$31,5,FALSE)="Pintada",0.5,1))</f>
        <v>1</v>
      </c>
      <c r="AP13" s="96">
        <f>+Datos!$W$6*Datos!$W$15+Datos!$W$7*$AJ13+Datos!$W$10*$AN13+Datos!$W$11*$AO13+Datos!$W$12*$G13</f>
        <v>-1.6142857142857143</v>
      </c>
      <c r="AQ13" s="97">
        <f>+Datos!$X$7*$AK13+Datos!$X$9*$J13</f>
        <v>-0.61499999999999999</v>
      </c>
      <c r="AR13" s="97">
        <f>+Datos!$Y$6+Datos!$Y$7*AL13+Datos!$Y$8*$K13+Datos!$Y$9*$L13</f>
        <v>-1.476</v>
      </c>
      <c r="AS13" s="97">
        <f>+Datos!$Z$6+Datos!$Z$7*$AM13</f>
        <v>-1.375</v>
      </c>
      <c r="AT13" s="98">
        <f>IF($F13&gt;Datos!$AH$15,0,EXP($AP13))/(IF($F13&gt;Datos!$AH$15,0,EXP($AP13))+EXP($AQ13)+EXP($AR13)+IF($F13&gt;Datos!$AH$14,0,EXP($AS13)))</f>
        <v>0.16299955905445407</v>
      </c>
      <c r="AU13" s="99">
        <f>EXP($AQ13)/(IF($F13&gt;Datos!$AH$15,0,EXP($AP13))+EXP($AQ13)+EXP($AR13)+IF($F13&gt;Datos!$AH$14,0,EXP($AS13)))</f>
        <v>0.4427623676140684</v>
      </c>
      <c r="AV13" s="99">
        <f>EXP($AR13)/(IF($F13&gt;Datos!$AH$15,0,EXP($AP13))+EXP($AQ13)+EXP($AR13)+IF($F13&gt;Datos!$AH$14,0,EXP($AS13)))</f>
        <v>0.18717297885495809</v>
      </c>
      <c r="AW13" s="99">
        <f>IF($F13&gt;Datos!$AH$14,0,EXP($AS13))/(IF($F13&gt;Datos!$AH$15,0,EXP($AP13))+EXP($AQ13)+EXP($AR13)+IF($F13&gt;Datos!$AH$14,0,EXP($AS13)))</f>
        <v>0.2070650944765193</v>
      </c>
      <c r="AX13" s="99">
        <f t="shared" si="7"/>
        <v>0.99999999999999989</v>
      </c>
      <c r="AY13" s="103">
        <f t="shared" si="8"/>
        <v>0.52898701835077511</v>
      </c>
      <c r="AZ13" s="104">
        <f t="shared" si="9"/>
        <v>0.22362351284249241</v>
      </c>
      <c r="BA13" s="104">
        <f t="shared" si="10"/>
        <v>0.24738946880673229</v>
      </c>
      <c r="BB13" s="98">
        <f t="shared" si="11"/>
        <v>5.7360108024448977E-2</v>
      </c>
      <c r="BC13" s="105">
        <f t="shared" si="1"/>
        <v>57.360108024448976</v>
      </c>
      <c r="BD13" s="93">
        <f t="shared" si="12"/>
        <v>30.342752516131632</v>
      </c>
      <c r="BE13" s="93">
        <f t="shared" si="13"/>
        <v>12.827068853452117</v>
      </c>
      <c r="BF13" s="93">
        <f t="shared" si="14"/>
        <v>14.190286654865215</v>
      </c>
      <c r="BG13" s="100">
        <f>+BC13*$F13*IF($M13="Verano",Datos!$AK$10,1-Datos!$AK$10)*365</f>
        <v>18842.795486031486</v>
      </c>
      <c r="BH13" s="91">
        <f>+BD13*$F13*IF($M13="Verano",Datos!$AK$10,1-Datos!$AK$10)*365</f>
        <v>9967.5942015492401</v>
      </c>
      <c r="BI13" s="91">
        <f>+BE13*$F13*IF($M13="Verano",Datos!$AK$10,1-Datos!$AK$10)*365</f>
        <v>4213.6921183590193</v>
      </c>
      <c r="BJ13" s="91">
        <f>+BF13*$F13*IF($M13="Verano",Datos!$AK$10,1-Datos!$AK$10)*365</f>
        <v>4661.5091661232227</v>
      </c>
      <c r="BK13" s="106">
        <f>+BQ13+Datos!$AV$6*BW13+Datos!$AX$6*CC13</f>
        <v>8.8731523582191343E-2</v>
      </c>
      <c r="BL13" s="107">
        <f>+BR13+Datos!$AV$6*BX13+Datos!$AX$6*CD13</f>
        <v>1.3582134261510573E-2</v>
      </c>
      <c r="BM13" s="107">
        <f>+BS13+Datos!$AV$6*BY13+Datos!$AX$6*CE13</f>
        <v>1.365161701844184</v>
      </c>
      <c r="BN13" s="107">
        <f>+BT13+Datos!$AV$6*BZ13+Datos!$AX$6*CF13</f>
        <v>0.17137085845366132</v>
      </c>
      <c r="BO13" s="107">
        <f>+BU13+Datos!$AV$6*CA13+Datos!$AX$6*CG13</f>
        <v>2.1028965740148484</v>
      </c>
      <c r="BP13" s="107">
        <f>+BV13+Datos!$AV$6*CB13+Datos!$AX$6*CH13</f>
        <v>0.21633095335655203</v>
      </c>
      <c r="BQ13" s="106">
        <f>VLOOKUP($M13&amp;"-Auto_paxkm-CO2",Datos!$AU$10:$AX$33,2,FALSE)*$BH13/10000000</f>
        <v>7.9740753612393925E-2</v>
      </c>
      <c r="BR13" s="107">
        <f>VLOOKUP($M13&amp;"-Bus_paxkm-CO2",Datos!$AU$10:$AX$33,2,FALSE)*$BI13/10000000</f>
        <v>1.2641076355077059E-2</v>
      </c>
      <c r="BS13" s="107">
        <f>VLOOKUP($M13&amp;"-Auto_paxkm-CO2",Datos!$AU$10:$AX$33,3,FALSE)*$BH13/1000000</f>
        <v>1.3290125602065654</v>
      </c>
      <c r="BT13" s="107">
        <f>VLOOKUP($M13&amp;"-Bus_paxkm-CO2",Datos!$AU$10:$AX$33,3,FALSE)*$BI13/1000000</f>
        <v>0.16854768473436077</v>
      </c>
      <c r="BU13" s="107">
        <f>VLOOKUP($M13&amp;"-Auto_paxkm-CO2",Datos!$AU$10:$AX$33,4,FALSE)*$BH13/1000000</f>
        <v>1.9935188403098481</v>
      </c>
      <c r="BV13" s="107">
        <f>VLOOKUP($M13&amp;"-Bus_paxkm-CO2",Datos!$AU$10:$AX$33,4,FALSE)*$BI13/1000000</f>
        <v>0.21068460591795096</v>
      </c>
      <c r="BW13" s="224">
        <f>VLOOKUP($M13&amp;"-Auto_paxkm-CH4",Datos!$AU$10:$AX$33,2,FALSE)*$BH13/1000000</f>
        <v>6.6450628010328261E-6</v>
      </c>
      <c r="BX13" s="108">
        <f>VLOOKUP($M13&amp;"-Bus_paxkm-CH4",Datos!$AU$10:$AX$33,2,FALSE)*$BI13/1000000</f>
        <v>7.0228201972650334E-6</v>
      </c>
      <c r="BY13" s="108">
        <f>VLOOKUP($M13&amp;"-Auto_paxkm-CH4",Datos!$AU$10:$AX$33,3,FALSE)*$BH13/1000000</f>
        <v>3.3225314005164136E-5</v>
      </c>
      <c r="BZ13" s="108">
        <f>VLOOKUP($M13&amp;"-Bus_paxkm-CH4",Datos!$AU$10:$AX$33,3,FALSE)*$BI13/1000000</f>
        <v>2.1068460591795097E-5</v>
      </c>
      <c r="CA13" s="108">
        <f>VLOOKUP($M13&amp;"-Auto_paxkm-CH4",Datos!$AU$10:$AX$33,4,FALSE)*$BH13/1000000</f>
        <v>1.3290125602065655E-4</v>
      </c>
      <c r="CB13" s="108">
        <f>VLOOKUP($M13&amp;"-Bus_paxkm-CH4",Datos!$AU$10:$AX$33,4,FALSE)*$BI13/1000000</f>
        <v>4.2136921183590194E-5</v>
      </c>
      <c r="CC13" s="224">
        <f>VLOOKUP($M13&amp;"-Auto_paxkm-N2O",Datos!$AU$10:$AX$33,2,FALSE)*$BH13/1000000</f>
        <v>3.3225314005164136E-5</v>
      </c>
      <c r="CD13" s="108">
        <f>VLOOKUP($M13&amp;"-Bus_paxkm-N2O",Datos!$AU$10:$AX$33,2,FALSE)*$BI13/1000000</f>
        <v>2.8091280789060126E-6</v>
      </c>
      <c r="CE13" s="108">
        <f>VLOOKUP($M13&amp;"-Auto_paxkm-N2O",Datos!$AU$10:$AX$33,3,FALSE)*$BH13/1000000</f>
        <v>1.3290125602065655E-4</v>
      </c>
      <c r="CF13" s="108">
        <f>VLOOKUP($M13&amp;"-Bus_paxkm-N2O",Datos!$AU$10:$AX$33,3,FALSE)*$BI13/1000000</f>
        <v>8.4273842367180391E-6</v>
      </c>
      <c r="CG13" s="108">
        <f>VLOOKUP($M13&amp;"-Auto_paxkm-N2O",Datos!$AU$10:$AX$33,4,FALSE)*$BH13/1000000</f>
        <v>3.9870376806196964E-4</v>
      </c>
      <c r="CH13" s="108">
        <f>VLOOKUP($M13&amp;"-Bus_paxkm-N2O",Datos!$AU$10:$AX$33,4,FALSE)*$BI13/1000000</f>
        <v>1.6854768473436078E-5</v>
      </c>
    </row>
    <row r="14" spans="1:86">
      <c r="A14" s="88">
        <v>8</v>
      </c>
      <c r="B14" s="69">
        <v>8</v>
      </c>
      <c r="C14" s="88" t="s">
        <v>99</v>
      </c>
      <c r="D14" s="69" t="s">
        <v>106</v>
      </c>
      <c r="E14" s="91" t="s">
        <v>154</v>
      </c>
      <c r="F14" s="92">
        <f>VLOOKUP($E14,Datos!$C$8:$E$32,2,FALSE)</f>
        <v>3.8</v>
      </c>
      <c r="G14" s="92">
        <f>VLOOKUP($E14,Datos!$C$8:$E$32,3,FALSE)</f>
        <v>1.5</v>
      </c>
      <c r="H14" s="91">
        <v>350</v>
      </c>
      <c r="I14" s="207">
        <f>+VLOOKUP($C14,Datos!$AB$8:$AC$12,2,FALSE)</f>
        <v>350</v>
      </c>
      <c r="J14" s="208">
        <f t="shared" si="0"/>
        <v>1330</v>
      </c>
      <c r="K14" s="92">
        <f>VLOOKUP($C14,Datos!$AB$8:$AE$12,3,FALSE)</f>
        <v>3</v>
      </c>
      <c r="L14" s="208">
        <f>VLOOKUP($C14,Datos!$AB$8:$AE$12,4,FALSE)</f>
        <v>400</v>
      </c>
      <c r="M14" s="69" t="s">
        <v>187</v>
      </c>
      <c r="N14" s="91">
        <f>+IF($M14="Verano",Datos!$AK$6,Datos!$AK$7)*$H14</f>
        <v>350</v>
      </c>
      <c r="O14" s="91"/>
      <c r="P14" s="91"/>
      <c r="Q14" s="94">
        <f>$F14*(1+Datos!$AH$16)/IF($G14=0,Datos!$AH$7,IF($G14&lt;0,Datos!$AH$6,Datos!$AH$8))*60</f>
        <v>19</v>
      </c>
      <c r="R14" s="95">
        <f>$F14/Datos!$AH$9*60</f>
        <v>5.7</v>
      </c>
      <c r="S14" s="95">
        <f>$F14/Datos!$AH$10*60</f>
        <v>9.1199999999999992</v>
      </c>
      <c r="T14" s="95">
        <f>$F14/IF($G14=0,Datos!$AH$12,IF($G14&lt;0,Datos!$AH$11,Datos!$AH$13))*60</f>
        <v>76</v>
      </c>
      <c r="U14" s="89">
        <f>IF(VLOOKUP($C14&amp;"-"&amp;$D14,Datos!$P$7:$T$31,2,FALSE)="No",1,0)</f>
        <v>1</v>
      </c>
      <c r="V14" s="69">
        <f>IF(VLOOKUP($C14&amp;"-"&amp;$D14,Datos!$P$7:$T$31,4,FALSE)="Nada",0,IF(VLOOKUP($C14&amp;"-"&amp;$D14,Datos!$P$7:$T$31,4,FALSE)="Pintada",0.5,1))</f>
        <v>0</v>
      </c>
      <c r="W14" s="96">
        <f>+Datos!$W$6+Datos!$W$7*$Q14+Datos!$W$10*$U14+Datos!$W$11*$V14+Datos!$W$12*$G14</f>
        <v>-3.15</v>
      </c>
      <c r="X14" s="97">
        <f>+Datos!$X$7*$R14+Datos!$X$9*$J14</f>
        <v>-1.5580000000000001</v>
      </c>
      <c r="Y14" s="97">
        <f>+Datos!$Y$6+Datos!$Y$7*S14+Datos!$Y$8*$K14+Datos!$Y$9*$L14</f>
        <v>-1.8071999999999999</v>
      </c>
      <c r="Z14" s="97">
        <f>+Datos!$Z$6+Datos!$Z$7*$T14</f>
        <v>-9.4</v>
      </c>
      <c r="AA14" s="98">
        <f>IF($F14&gt;Datos!$AH$15,0,EXP($W14))/(IF($F14&gt;Datos!$AH$15,0,EXP($W14))+EXP($X14)+EXP($Y14)+IF($F14&gt;Datos!$AH$14,0,EXP($Z14)))</f>
        <v>0.1026344408197709</v>
      </c>
      <c r="AB14" s="99">
        <f>EXP($X14)/(IF($F14&gt;Datos!$AH$15,0,EXP($W14))+EXP($X14)+EXP($Y14)+IF($F14&gt;Datos!$AH$14,0,EXP($Z14)))</f>
        <v>0.50430112349616441</v>
      </c>
      <c r="AC14" s="99">
        <f>EXP($Y14)/(IF($F14&gt;Datos!$AH$15,0,EXP($W14))+EXP($X14)+EXP($Y14)+IF($F14&gt;Datos!$AH$14,0,EXP($Z14)))</f>
        <v>0.39306443568406468</v>
      </c>
      <c r="AD14" s="99">
        <f>IF($F14&gt;Datos!$AH$14,0,EXP($Z14))/(IF($F14&gt;Datos!$AH$15,0,EXP($W14))+EXP($X14)+EXP($Y14)+IF($F14&gt;Datos!$AH$14,0,EXP($Z14)))</f>
        <v>0</v>
      </c>
      <c r="AE14" s="99">
        <f t="shared" si="2"/>
        <v>1</v>
      </c>
      <c r="AF14" s="100">
        <f t="shared" si="3"/>
        <v>35.922054286919817</v>
      </c>
      <c r="AG14" s="91">
        <f t="shared" si="4"/>
        <v>176.50539322365753</v>
      </c>
      <c r="AH14" s="91">
        <f t="shared" si="5"/>
        <v>137.57255248942263</v>
      </c>
      <c r="AI14" s="91">
        <f t="shared" si="6"/>
        <v>0</v>
      </c>
      <c r="AJ14" s="101">
        <f>$F14*(1+Datos!$AH$16)*(1+Datos!$AN$12)/IF($G14=0,Datos!$AH$7,IF($G14&lt;0,Datos!$AH$6,Datos!$AH$8))*60</f>
        <v>19</v>
      </c>
      <c r="AK14" s="102">
        <f>$F14/Datos!$AH$9*60*(1+Datos!$AN$8)*(1-Datos!$AN$6)*(1-Datos!$AN$7)</f>
        <v>5.7</v>
      </c>
      <c r="AL14" s="102">
        <f>$F14/Datos!$AH$10*60*(1-Datos!$AN$9)</f>
        <v>9.1199999999999992</v>
      </c>
      <c r="AM14" s="102">
        <f>$F14/IF($G14=0,Datos!$AH$12,IF($G14&lt;0,Datos!$AH$11,Datos!$AH$13))*60</f>
        <v>76</v>
      </c>
      <c r="AN14" s="89">
        <f>IF(VLOOKUP($C14&amp;"-"&amp;$D14,Datos!$P$7:$T$31,3,FALSE)="No",1,0)</f>
        <v>0</v>
      </c>
      <c r="AO14" s="69">
        <f>IF(VLOOKUP($C14&amp;"-"&amp;$D14,Datos!$P$7:$T$31,5,FALSE)="Nada",0,IF(VLOOKUP($C14&amp;"-"&amp;$D14,Datos!$P$7:$T$31,5,FALSE)="Pintada",0.5,1))</f>
        <v>1</v>
      </c>
      <c r="AP14" s="96">
        <f>+Datos!$W$6*Datos!$W$15+Datos!$W$7*$AJ14+Datos!$W$10*$AN14+Datos!$W$11*$AO14+Datos!$W$12*$G14</f>
        <v>-2.65</v>
      </c>
      <c r="AQ14" s="97">
        <f>+Datos!$X$7*$AK14+Datos!$X$9*$J14</f>
        <v>-1.5580000000000001</v>
      </c>
      <c r="AR14" s="97">
        <f>+Datos!$Y$6+Datos!$Y$7*AL14+Datos!$Y$8*$K14+Datos!$Y$9*$L14</f>
        <v>-1.8071999999999999</v>
      </c>
      <c r="AS14" s="97">
        <f>+Datos!$Z$6+Datos!$Z$7*$AM14</f>
        <v>-9.4</v>
      </c>
      <c r="AT14" s="98">
        <f>IF($F14&gt;Datos!$AH$15,0,EXP($AP14))/(IF($F14&gt;Datos!$AH$15,0,EXP($AP14))+EXP($AQ14)+EXP($AR14)+IF($F14&gt;Datos!$AH$14,0,EXP($AS14)))</f>
        <v>0.15865233179909408</v>
      </c>
      <c r="AU14" s="99">
        <f>EXP($AQ14)/(IF($F14&gt;Datos!$AH$15,0,EXP($AP14))+EXP($AQ14)+EXP($AR14)+IF($F14&gt;Datos!$AH$14,0,EXP($AS14)))</f>
        <v>0.4728202124362777</v>
      </c>
      <c r="AV14" s="99">
        <f>EXP($AR14)/(IF($F14&gt;Datos!$AH$15,0,EXP($AP14))+EXP($AQ14)+EXP($AR14)+IF($F14&gt;Datos!$AH$14,0,EXP($AS14)))</f>
        <v>0.36852745576462831</v>
      </c>
      <c r="AW14" s="99">
        <f>IF($F14&gt;Datos!$AH$14,0,EXP($AS14))/(IF($F14&gt;Datos!$AH$15,0,EXP($AP14))+EXP($AQ14)+EXP($AR14)+IF($F14&gt;Datos!$AH$14,0,EXP($AS14)))</f>
        <v>0</v>
      </c>
      <c r="AX14" s="99">
        <f t="shared" si="7"/>
        <v>1</v>
      </c>
      <c r="AY14" s="103">
        <f t="shared" si="8"/>
        <v>0.56197958383521984</v>
      </c>
      <c r="AZ14" s="104">
        <f t="shared" si="9"/>
        <v>0.43802041616478032</v>
      </c>
      <c r="BA14" s="104">
        <f t="shared" si="10"/>
        <v>0</v>
      </c>
      <c r="BB14" s="98">
        <f t="shared" si="11"/>
        <v>5.6017890979323179E-2</v>
      </c>
      <c r="BC14" s="105">
        <f t="shared" si="1"/>
        <v>19.606261842763114</v>
      </c>
      <c r="BD14" s="93">
        <f t="shared" si="12"/>
        <v>11.018318870960366</v>
      </c>
      <c r="BE14" s="93">
        <f t="shared" si="13"/>
        <v>8.587942971802752</v>
      </c>
      <c r="BF14" s="93">
        <f t="shared" si="14"/>
        <v>0</v>
      </c>
      <c r="BG14" s="100">
        <f>+BC14*$F14*IF($M14="Verano",Datos!$AK$10,1-Datos!$AK$10)*365</f>
        <v>16316.331105547461</v>
      </c>
      <c r="BH14" s="91">
        <f>+BD14*$F14*IF($M14="Verano",Datos!$AK$10,1-Datos!$AK$10)*365</f>
        <v>9169.4449644132164</v>
      </c>
      <c r="BI14" s="91">
        <f>+BE14*$F14*IF($M14="Verano",Datos!$AK$10,1-Datos!$AK$10)*365</f>
        <v>7146.8861411342505</v>
      </c>
      <c r="BJ14" s="91">
        <f>+BF14*$F14*IF($M14="Verano",Datos!$AK$10,1-Datos!$AK$10)*365</f>
        <v>0</v>
      </c>
      <c r="BK14" s="106">
        <f>+BQ14+Datos!$AV$6*BW14+Datos!$AX$6*CC14</f>
        <v>8.1626399073206457E-2</v>
      </c>
      <c r="BL14" s="107">
        <f>+BR14+Datos!$AV$6*BX14+Datos!$AX$6*CD14</f>
        <v>2.3036796328256066E-2</v>
      </c>
      <c r="BM14" s="107">
        <f>+BS14+Datos!$AV$6*BY14+Datos!$AX$6*CE14</f>
        <v>1.2558471823260342</v>
      </c>
      <c r="BN14" s="107">
        <f>+BT14+Datos!$AV$6*BZ14+Datos!$AX$6*CF14</f>
        <v>0.29066385935992994</v>
      </c>
      <c r="BO14" s="107">
        <f>+BU14+Datos!$AV$6*CA14+Datos!$AX$6*CG14</f>
        <v>1.9345083689588045</v>
      </c>
      <c r="BP14" s="107">
        <f>+BV14+Datos!$AV$6*CB14+Datos!$AX$6*CH14</f>
        <v>0.36692113448583236</v>
      </c>
      <c r="BQ14" s="106">
        <f>VLOOKUP($M14&amp;"-Auto_paxkm-CO2",Datos!$AU$10:$AX$33,2,FALSE)*$BH14/10000000</f>
        <v>7.3355559715305732E-2</v>
      </c>
      <c r="BR14" s="107">
        <f>VLOOKUP($M14&amp;"-Bus_paxkm-CO2",Datos!$AU$10:$AX$33,2,FALSE)*$BI14/10000000</f>
        <v>2.1440658423402752E-2</v>
      </c>
      <c r="BS14" s="107">
        <f>VLOOKUP($M14&amp;"-Auto_paxkm-CO2",Datos!$AU$10:$AX$33,3,FALSE)*$BH14/1000000</f>
        <v>1.2225926619217622</v>
      </c>
      <c r="BT14" s="107">
        <f>VLOOKUP($M14&amp;"-Bus_paxkm-CO2",Datos!$AU$10:$AX$33,3,FALSE)*$BI14/1000000</f>
        <v>0.28587544564536999</v>
      </c>
      <c r="BU14" s="107">
        <f>VLOOKUP($M14&amp;"-Auto_paxkm-CO2",Datos!$AU$10:$AX$33,4,FALSE)*$BH14/1000000</f>
        <v>1.8338889928826434</v>
      </c>
      <c r="BV14" s="107">
        <f>VLOOKUP($M14&amp;"-Bus_paxkm-CO2",Datos!$AU$10:$AX$33,4,FALSE)*$BI14/1000000</f>
        <v>0.3573443070567125</v>
      </c>
      <c r="BW14" s="224">
        <f>VLOOKUP($M14&amp;"-Auto_paxkm-CH4",Datos!$AU$10:$AX$33,2,FALSE)*$BH14/1000000</f>
        <v>6.1129633096088112E-6</v>
      </c>
      <c r="BX14" s="108">
        <f>VLOOKUP($M14&amp;"-Bus_paxkm-CH4",Datos!$AU$10:$AX$33,2,FALSE)*$BI14/1000000</f>
        <v>1.1911476901890418E-5</v>
      </c>
      <c r="BY14" s="108">
        <f>VLOOKUP($M14&amp;"-Auto_paxkm-CH4",Datos!$AU$10:$AX$33,3,FALSE)*$BH14/1000000</f>
        <v>3.0564816548044059E-5</v>
      </c>
      <c r="BZ14" s="108">
        <f>VLOOKUP($M14&amp;"-Bus_paxkm-CH4",Datos!$AU$10:$AX$33,3,FALSE)*$BI14/1000000</f>
        <v>3.5734430705671249E-5</v>
      </c>
      <c r="CA14" s="108">
        <f>VLOOKUP($M14&amp;"-Auto_paxkm-CH4",Datos!$AU$10:$AX$33,4,FALSE)*$BH14/1000000</f>
        <v>1.2225926619217623E-4</v>
      </c>
      <c r="CB14" s="108">
        <f>VLOOKUP($M14&amp;"-Bus_paxkm-CH4",Datos!$AU$10:$AX$33,4,FALSE)*$BI14/1000000</f>
        <v>7.1468861411342499E-5</v>
      </c>
      <c r="CC14" s="224">
        <f>VLOOKUP($M14&amp;"-Auto_paxkm-N2O",Datos!$AU$10:$AX$33,2,FALSE)*$BH14/1000000</f>
        <v>3.0564816548044059E-5</v>
      </c>
      <c r="CD14" s="108">
        <f>VLOOKUP($M14&amp;"-Bus_paxkm-N2O",Datos!$AU$10:$AX$33,2,FALSE)*$BI14/1000000</f>
        <v>4.7645907607561662E-6</v>
      </c>
      <c r="CE14" s="108">
        <f>VLOOKUP($M14&amp;"-Auto_paxkm-N2O",Datos!$AU$10:$AX$33,3,FALSE)*$BH14/1000000</f>
        <v>1.2225926619217623E-4</v>
      </c>
      <c r="CF14" s="108">
        <f>VLOOKUP($M14&amp;"-Bus_paxkm-N2O",Datos!$AU$10:$AX$33,3,FALSE)*$BI14/1000000</f>
        <v>1.42937722822685E-5</v>
      </c>
      <c r="CG14" s="108">
        <f>VLOOKUP($M14&amp;"-Auto_paxkm-N2O",Datos!$AU$10:$AX$33,4,FALSE)*$BH14/1000000</f>
        <v>3.6677779857652868E-4</v>
      </c>
      <c r="CH14" s="108">
        <f>VLOOKUP($M14&amp;"-Bus_paxkm-N2O",Datos!$AU$10:$AX$33,4,FALSE)*$BI14/1000000</f>
        <v>2.8587544564537001E-5</v>
      </c>
    </row>
    <row r="15" spans="1:86">
      <c r="A15" s="88">
        <v>9</v>
      </c>
      <c r="B15" s="69">
        <v>9</v>
      </c>
      <c r="C15" s="88" t="s">
        <v>99</v>
      </c>
      <c r="D15" s="69" t="s">
        <v>121</v>
      </c>
      <c r="E15" s="91" t="s">
        <v>159</v>
      </c>
      <c r="F15" s="92">
        <f>VLOOKUP($E15,Datos!$C$8:$E$32,2,FALSE)</f>
        <v>7.2</v>
      </c>
      <c r="G15" s="92">
        <f>VLOOKUP($E15,Datos!$C$8:$E$32,3,FALSE)</f>
        <v>1</v>
      </c>
      <c r="H15" s="91">
        <v>300</v>
      </c>
      <c r="I15" s="207">
        <f>+VLOOKUP($C15,Datos!$AB$8:$AC$12,2,FALSE)</f>
        <v>350</v>
      </c>
      <c r="J15" s="208">
        <f t="shared" si="0"/>
        <v>2520</v>
      </c>
      <c r="K15" s="92">
        <f>VLOOKUP($C15,Datos!$AB$8:$AE$12,3,FALSE)</f>
        <v>3</v>
      </c>
      <c r="L15" s="208">
        <f>VLOOKUP($C15,Datos!$AB$8:$AE$12,4,FALSE)</f>
        <v>400</v>
      </c>
      <c r="M15" s="69" t="s">
        <v>187</v>
      </c>
      <c r="N15" s="91">
        <f>+IF($M15="Verano",Datos!$AK$6,Datos!$AK$7)*$H15</f>
        <v>300</v>
      </c>
      <c r="O15" s="91"/>
      <c r="P15" s="91"/>
      <c r="Q15" s="94">
        <f>$F15*(1+Datos!$AH$16)/IF($G15=0,Datos!$AH$7,IF($G15&lt;0,Datos!$AH$6,Datos!$AH$8))*60</f>
        <v>36</v>
      </c>
      <c r="R15" s="95">
        <f>$F15/Datos!$AH$9*60</f>
        <v>10.799999999999999</v>
      </c>
      <c r="S15" s="95">
        <f>$F15/Datos!$AH$10*60</f>
        <v>17.28</v>
      </c>
      <c r="T15" s="95">
        <f>$F15/IF($G15=0,Datos!$AH$12,IF($G15&lt;0,Datos!$AH$11,Datos!$AH$13))*60</f>
        <v>144</v>
      </c>
      <c r="U15" s="89">
        <f>IF(VLOOKUP($C15&amp;"-"&amp;$D15,Datos!$P$7:$T$31,2,FALSE)="No",1,0)</f>
        <v>1</v>
      </c>
      <c r="V15" s="69">
        <f>IF(VLOOKUP($C15&amp;"-"&amp;$D15,Datos!$P$7:$T$31,4,FALSE)="Nada",0,IF(VLOOKUP($C15&amp;"-"&amp;$D15,Datos!$P$7:$T$31,4,FALSE)="Pintada",0.5,1))</f>
        <v>0</v>
      </c>
      <c r="W15" s="96">
        <f>+Datos!$W$6+Datos!$W$7*$Q15+Datos!$W$10*$U15+Datos!$W$11*$V15+Datos!$W$12*$G15</f>
        <v>-4.4999999999999991</v>
      </c>
      <c r="X15" s="97">
        <f>+Datos!$X$7*$R15+Datos!$X$9*$J15</f>
        <v>-2.952</v>
      </c>
      <c r="Y15" s="97">
        <f>+Datos!$Y$6+Datos!$Y$7*S15+Datos!$Y$8*$K15+Datos!$Y$9*$L15</f>
        <v>-2.2967999999999997</v>
      </c>
      <c r="Z15" s="97">
        <f>+Datos!$Z$6+Datos!$Z$7*$T15</f>
        <v>-19.599999999999998</v>
      </c>
      <c r="AA15" s="98">
        <f>IF($F15&gt;Datos!$AH$15,0,EXP($W15))/(IF($F15&gt;Datos!$AH$15,0,EXP($W15))+EXP($X15)+EXP($Y15)+IF($F15&gt;Datos!$AH$14,0,EXP($Z15)))</f>
        <v>0</v>
      </c>
      <c r="AB15" s="99">
        <f>EXP($X15)/(IF($F15&gt;Datos!$AH$15,0,EXP($W15))+EXP($X15)+EXP($Y15)+IF($F15&gt;Datos!$AH$14,0,EXP($Z15)))</f>
        <v>0.34181868779409613</v>
      </c>
      <c r="AC15" s="99">
        <f>EXP($Y15)/(IF($F15&gt;Datos!$AH$15,0,EXP($W15))+EXP($X15)+EXP($Y15)+IF($F15&gt;Datos!$AH$14,0,EXP($Z15)))</f>
        <v>0.65818131220590381</v>
      </c>
      <c r="AD15" s="99">
        <f>IF($F15&gt;Datos!$AH$14,0,EXP($Z15))/(IF($F15&gt;Datos!$AH$15,0,EXP($W15))+EXP($X15)+EXP($Y15)+IF($F15&gt;Datos!$AH$14,0,EXP($Z15)))</f>
        <v>0</v>
      </c>
      <c r="AE15" s="99">
        <f t="shared" si="2"/>
        <v>1</v>
      </c>
      <c r="AF15" s="100">
        <f t="shared" si="3"/>
        <v>0</v>
      </c>
      <c r="AG15" s="91">
        <f t="shared" si="4"/>
        <v>102.54560633822884</v>
      </c>
      <c r="AH15" s="91">
        <f t="shared" si="5"/>
        <v>197.45439366177115</v>
      </c>
      <c r="AI15" s="91">
        <f t="shared" si="6"/>
        <v>0</v>
      </c>
      <c r="AJ15" s="101">
        <f>$F15*(1+Datos!$AH$16)*(1+Datos!$AN$12)/IF($G15=0,Datos!$AH$7,IF($G15&lt;0,Datos!$AH$6,Datos!$AH$8))*60</f>
        <v>36</v>
      </c>
      <c r="AK15" s="102">
        <f>$F15/Datos!$AH$9*60*(1+Datos!$AN$8)*(1-Datos!$AN$6)*(1-Datos!$AN$7)</f>
        <v>10.799999999999999</v>
      </c>
      <c r="AL15" s="102">
        <f>$F15/Datos!$AH$10*60*(1-Datos!$AN$9)</f>
        <v>17.28</v>
      </c>
      <c r="AM15" s="102">
        <f>$F15/IF($G15=0,Datos!$AH$12,IF($G15&lt;0,Datos!$AH$11,Datos!$AH$13))*60</f>
        <v>144</v>
      </c>
      <c r="AN15" s="89">
        <f>IF(VLOOKUP($C15&amp;"-"&amp;$D15,Datos!$P$7:$T$31,3,FALSE)="No",1,0)</f>
        <v>0</v>
      </c>
      <c r="AO15" s="69">
        <f>IF(VLOOKUP($C15&amp;"-"&amp;$D15,Datos!$P$7:$T$31,5,FALSE)="Nada",0,IF(VLOOKUP($C15&amp;"-"&amp;$D15,Datos!$P$7:$T$31,5,FALSE)="Pintada",0.5,1))</f>
        <v>1</v>
      </c>
      <c r="AP15" s="96">
        <f>+Datos!$W$6*Datos!$W$15+Datos!$W$7*$AJ15+Datos!$W$10*$AN15+Datos!$W$11*$AO15+Datos!$W$12*$G15</f>
        <v>-4</v>
      </c>
      <c r="AQ15" s="97">
        <f>+Datos!$X$7*$AK15+Datos!$X$9*$J15</f>
        <v>-2.952</v>
      </c>
      <c r="AR15" s="97">
        <f>+Datos!$Y$6+Datos!$Y$7*AL15+Datos!$Y$8*$K15+Datos!$Y$9*$L15</f>
        <v>-2.2967999999999997</v>
      </c>
      <c r="AS15" s="97">
        <f>+Datos!$Z$6+Datos!$Z$7*$AM15</f>
        <v>-19.599999999999998</v>
      </c>
      <c r="AT15" s="98">
        <f>IF($F15&gt;Datos!$AH$15,0,EXP($AP15))/(IF($F15&gt;Datos!$AH$15,0,EXP($AP15))+EXP($AQ15)+EXP($AR15)+IF($F15&gt;Datos!$AH$14,0,EXP($AS15)))</f>
        <v>0</v>
      </c>
      <c r="AU15" s="99">
        <f>EXP($AQ15)/(IF($F15&gt;Datos!$AH$15,0,EXP($AP15))+EXP($AQ15)+EXP($AR15)+IF($F15&gt;Datos!$AH$14,0,EXP($AS15)))</f>
        <v>0.34181868779409613</v>
      </c>
      <c r="AV15" s="99">
        <f>EXP($AR15)/(IF($F15&gt;Datos!$AH$15,0,EXP($AP15))+EXP($AQ15)+EXP($AR15)+IF($F15&gt;Datos!$AH$14,0,EXP($AS15)))</f>
        <v>0.65818131220590381</v>
      </c>
      <c r="AW15" s="99">
        <f>IF($F15&gt;Datos!$AH$14,0,EXP($AS15))/(IF($F15&gt;Datos!$AH$15,0,EXP($AP15))+EXP($AQ15)+EXP($AR15)+IF($F15&gt;Datos!$AH$14,0,EXP($AS15)))</f>
        <v>0</v>
      </c>
      <c r="AX15" s="99">
        <f t="shared" si="7"/>
        <v>1</v>
      </c>
      <c r="AY15" s="103">
        <f t="shared" si="8"/>
        <v>0.34181868779409613</v>
      </c>
      <c r="AZ15" s="104">
        <f t="shared" si="9"/>
        <v>0.65818131220590381</v>
      </c>
      <c r="BA15" s="104">
        <f t="shared" si="10"/>
        <v>0</v>
      </c>
      <c r="BB15" s="98">
        <f t="shared" si="11"/>
        <v>0</v>
      </c>
      <c r="BC15" s="105">
        <f t="shared" si="1"/>
        <v>0</v>
      </c>
      <c r="BD15" s="93">
        <f t="shared" si="12"/>
        <v>0</v>
      </c>
      <c r="BE15" s="93">
        <f t="shared" si="13"/>
        <v>0</v>
      </c>
      <c r="BF15" s="93">
        <f t="shared" si="14"/>
        <v>0</v>
      </c>
      <c r="BG15" s="100">
        <f>+BC15*$F15*IF($M15="Verano",Datos!$AK$10,1-Datos!$AK$10)*365</f>
        <v>0</v>
      </c>
      <c r="BH15" s="91">
        <f>+BD15*$F15*IF($M15="Verano",Datos!$AK$10,1-Datos!$AK$10)*365</f>
        <v>0</v>
      </c>
      <c r="BI15" s="91">
        <f>+BE15*$F15*IF($M15="Verano",Datos!$AK$10,1-Datos!$AK$10)*365</f>
        <v>0</v>
      </c>
      <c r="BJ15" s="91">
        <f>+BF15*$F15*IF($M15="Verano",Datos!$AK$10,1-Datos!$AK$10)*365</f>
        <v>0</v>
      </c>
      <c r="BK15" s="106">
        <f>+BQ15+Datos!$AV$6*BW15+Datos!$AX$6*CC15</f>
        <v>0</v>
      </c>
      <c r="BL15" s="107">
        <f>+BR15+Datos!$AV$6*BX15+Datos!$AX$6*CD15</f>
        <v>0</v>
      </c>
      <c r="BM15" s="107">
        <f>+BS15+Datos!$AV$6*BY15+Datos!$AX$6*CE15</f>
        <v>0</v>
      </c>
      <c r="BN15" s="107">
        <f>+BT15+Datos!$AV$6*BZ15+Datos!$AX$6*CF15</f>
        <v>0</v>
      </c>
      <c r="BO15" s="107">
        <f>+BU15+Datos!$AV$6*CA15+Datos!$AX$6*CG15</f>
        <v>0</v>
      </c>
      <c r="BP15" s="107">
        <f>+BV15+Datos!$AV$6*CB15+Datos!$AX$6*CH15</f>
        <v>0</v>
      </c>
      <c r="BQ15" s="106">
        <f>VLOOKUP($M15&amp;"-Auto_paxkm-CO2",Datos!$AU$10:$AX$33,2,FALSE)*$BH15/10000000</f>
        <v>0</v>
      </c>
      <c r="BR15" s="107">
        <f>VLOOKUP($M15&amp;"-Bus_paxkm-CO2",Datos!$AU$10:$AX$33,2,FALSE)*$BI15/10000000</f>
        <v>0</v>
      </c>
      <c r="BS15" s="107">
        <f>VLOOKUP($M15&amp;"-Auto_paxkm-CO2",Datos!$AU$10:$AX$33,3,FALSE)*$BH15/1000000</f>
        <v>0</v>
      </c>
      <c r="BT15" s="107">
        <f>VLOOKUP($M15&amp;"-Bus_paxkm-CO2",Datos!$AU$10:$AX$33,3,FALSE)*$BI15/1000000</f>
        <v>0</v>
      </c>
      <c r="BU15" s="107">
        <f>VLOOKUP($M15&amp;"-Auto_paxkm-CO2",Datos!$AU$10:$AX$33,4,FALSE)*$BH15/1000000</f>
        <v>0</v>
      </c>
      <c r="BV15" s="107">
        <f>VLOOKUP($M15&amp;"-Bus_paxkm-CO2",Datos!$AU$10:$AX$33,4,FALSE)*$BI15/1000000</f>
        <v>0</v>
      </c>
      <c r="BW15" s="224">
        <f>VLOOKUP($M15&amp;"-Auto_paxkm-CH4",Datos!$AU$10:$AX$33,2,FALSE)*$BH15/1000000</f>
        <v>0</v>
      </c>
      <c r="BX15" s="108">
        <f>VLOOKUP($M15&amp;"-Bus_paxkm-CH4",Datos!$AU$10:$AX$33,2,FALSE)*$BI15/1000000</f>
        <v>0</v>
      </c>
      <c r="BY15" s="108">
        <f>VLOOKUP($M15&amp;"-Auto_paxkm-CH4",Datos!$AU$10:$AX$33,3,FALSE)*$BH15/1000000</f>
        <v>0</v>
      </c>
      <c r="BZ15" s="108">
        <f>VLOOKUP($M15&amp;"-Bus_paxkm-CH4",Datos!$AU$10:$AX$33,3,FALSE)*$BI15/1000000</f>
        <v>0</v>
      </c>
      <c r="CA15" s="108">
        <f>VLOOKUP($M15&amp;"-Auto_paxkm-CH4",Datos!$AU$10:$AX$33,4,FALSE)*$BH15/1000000</f>
        <v>0</v>
      </c>
      <c r="CB15" s="108">
        <f>VLOOKUP($M15&amp;"-Bus_paxkm-CH4",Datos!$AU$10:$AX$33,4,FALSE)*$BI15/1000000</f>
        <v>0</v>
      </c>
      <c r="CC15" s="224">
        <f>VLOOKUP($M15&amp;"-Auto_paxkm-N2O",Datos!$AU$10:$AX$33,2,FALSE)*$BH15/1000000</f>
        <v>0</v>
      </c>
      <c r="CD15" s="108">
        <f>VLOOKUP($M15&amp;"-Bus_paxkm-N2O",Datos!$AU$10:$AX$33,2,FALSE)*$BI15/1000000</f>
        <v>0</v>
      </c>
      <c r="CE15" s="108">
        <f>VLOOKUP($M15&amp;"-Auto_paxkm-N2O",Datos!$AU$10:$AX$33,3,FALSE)*$BH15/1000000</f>
        <v>0</v>
      </c>
      <c r="CF15" s="108">
        <f>VLOOKUP($M15&amp;"-Bus_paxkm-N2O",Datos!$AU$10:$AX$33,3,FALSE)*$BI15/1000000</f>
        <v>0</v>
      </c>
      <c r="CG15" s="108">
        <f>VLOOKUP($M15&amp;"-Auto_paxkm-N2O",Datos!$AU$10:$AX$33,4,FALSE)*$BH15/1000000</f>
        <v>0</v>
      </c>
      <c r="CH15" s="108">
        <f>VLOOKUP($M15&amp;"-Bus_paxkm-N2O",Datos!$AU$10:$AX$33,4,FALSE)*$BI15/1000000</f>
        <v>0</v>
      </c>
    </row>
    <row r="16" spans="1:86">
      <c r="A16" s="88">
        <v>10</v>
      </c>
      <c r="B16" s="69">
        <v>10</v>
      </c>
      <c r="C16" s="88" t="s">
        <v>99</v>
      </c>
      <c r="D16" s="69" t="s">
        <v>132</v>
      </c>
      <c r="E16" s="91" t="s">
        <v>165</v>
      </c>
      <c r="F16" s="92">
        <f>VLOOKUP($E16,Datos!$C$8:$E$32,2,FALSE)</f>
        <v>4.5</v>
      </c>
      <c r="G16" s="92">
        <f>VLOOKUP($E16,Datos!$C$8:$E$32,3,FALSE)</f>
        <v>0.5</v>
      </c>
      <c r="H16" s="91">
        <v>700</v>
      </c>
      <c r="I16" s="207">
        <f>+VLOOKUP($C16,Datos!$AB$8:$AC$12,2,FALSE)</f>
        <v>350</v>
      </c>
      <c r="J16" s="208">
        <f t="shared" si="0"/>
        <v>1575</v>
      </c>
      <c r="K16" s="92">
        <f>VLOOKUP($C16,Datos!$AB$8:$AE$12,3,FALSE)</f>
        <v>3</v>
      </c>
      <c r="L16" s="208">
        <f>VLOOKUP($C16,Datos!$AB$8:$AE$12,4,FALSE)</f>
        <v>400</v>
      </c>
      <c r="M16" s="69" t="s">
        <v>187</v>
      </c>
      <c r="N16" s="91">
        <f>+IF($M16="Verano",Datos!$AK$6,Datos!$AK$7)*$H16</f>
        <v>700</v>
      </c>
      <c r="O16" s="91"/>
      <c r="P16" s="91"/>
      <c r="Q16" s="94">
        <f>$F16*(1+Datos!$AH$16)/IF($G16=0,Datos!$AH$7,IF($G16&lt;0,Datos!$AH$6,Datos!$AH$8))*60</f>
        <v>22.5</v>
      </c>
      <c r="R16" s="95">
        <f>$F16/Datos!$AH$9*60</f>
        <v>6.75</v>
      </c>
      <c r="S16" s="95">
        <f>$F16/Datos!$AH$10*60</f>
        <v>10.799999999999999</v>
      </c>
      <c r="T16" s="95">
        <f>$F16/IF($G16=0,Datos!$AH$12,IF($G16&lt;0,Datos!$AH$11,Datos!$AH$13))*60</f>
        <v>90</v>
      </c>
      <c r="U16" s="89">
        <f>IF(VLOOKUP($C16&amp;"-"&amp;$D16,Datos!$P$7:$T$31,2,FALSE)="No",1,0)</f>
        <v>1</v>
      </c>
      <c r="V16" s="69">
        <f>IF(VLOOKUP($C16&amp;"-"&amp;$D16,Datos!$P$7:$T$31,4,FALSE)="Nada",0,IF(VLOOKUP($C16&amp;"-"&amp;$D16,Datos!$P$7:$T$31,4,FALSE)="Pintada",0.5,1))</f>
        <v>0</v>
      </c>
      <c r="W16" s="96">
        <f>+Datos!$W$6+Datos!$W$7*$Q16+Datos!$W$10*$U16+Datos!$W$11*$V16+Datos!$W$12*$G16</f>
        <v>-3.4099999999999997</v>
      </c>
      <c r="X16" s="97">
        <f>+Datos!$X$7*$R16+Datos!$X$9*$J16</f>
        <v>-1.845</v>
      </c>
      <c r="Y16" s="97">
        <f>+Datos!$Y$6+Datos!$Y$7*S16+Datos!$Y$8*$K16+Datos!$Y$9*$L16</f>
        <v>-1.9079999999999999</v>
      </c>
      <c r="Z16" s="97">
        <f>+Datos!$Z$6+Datos!$Z$7*$T16</f>
        <v>-11.5</v>
      </c>
      <c r="AA16" s="98">
        <f>IF($F16&gt;Datos!$AH$15,0,EXP($W16))/(IF($F16&gt;Datos!$AH$15,0,EXP($W16))+EXP($X16)+EXP($Y16)+IF($F16&gt;Datos!$AH$14,0,EXP($Z16)))</f>
        <v>9.7339361388362772E-2</v>
      </c>
      <c r="AB16" s="99">
        <f>EXP($X16)/(IF($F16&gt;Datos!$AH$15,0,EXP($W16))+EXP($X16)+EXP($Y16)+IF($F16&gt;Datos!$AH$14,0,EXP($Z16)))</f>
        <v>0.46554252398817425</v>
      </c>
      <c r="AC16" s="99">
        <f>EXP($Y16)/(IF($F16&gt;Datos!$AH$15,0,EXP($W16))+EXP($X16)+EXP($Y16)+IF($F16&gt;Datos!$AH$14,0,EXP($Z16)))</f>
        <v>0.43711811462346295</v>
      </c>
      <c r="AD16" s="99">
        <f>IF($F16&gt;Datos!$AH$14,0,EXP($Z16))/(IF($F16&gt;Datos!$AH$15,0,EXP($W16))+EXP($X16)+EXP($Y16)+IF($F16&gt;Datos!$AH$14,0,EXP($Z16)))</f>
        <v>0</v>
      </c>
      <c r="AE16" s="99">
        <f t="shared" si="2"/>
        <v>1</v>
      </c>
      <c r="AF16" s="100">
        <f t="shared" si="3"/>
        <v>68.137552971853935</v>
      </c>
      <c r="AG16" s="91">
        <f t="shared" si="4"/>
        <v>325.87976679172198</v>
      </c>
      <c r="AH16" s="91">
        <f t="shared" si="5"/>
        <v>305.98268023642407</v>
      </c>
      <c r="AI16" s="91">
        <f t="shared" si="6"/>
        <v>0</v>
      </c>
      <c r="AJ16" s="101">
        <f>$F16*(1+Datos!$AH$16)*(1+Datos!$AN$12)/IF($G16=0,Datos!$AH$7,IF($G16&lt;0,Datos!$AH$6,Datos!$AH$8))*60</f>
        <v>22.5</v>
      </c>
      <c r="AK16" s="102">
        <f>$F16/Datos!$AH$9*60*(1+Datos!$AN$8)*(1-Datos!$AN$6)*(1-Datos!$AN$7)</f>
        <v>6.75</v>
      </c>
      <c r="AL16" s="102">
        <f>$F16/Datos!$AH$10*60*(1-Datos!$AN$9)</f>
        <v>10.799999999999999</v>
      </c>
      <c r="AM16" s="102">
        <f>$F16/IF($G16=0,Datos!$AH$12,IF($G16&lt;0,Datos!$AH$11,Datos!$AH$13))*60</f>
        <v>90</v>
      </c>
      <c r="AN16" s="89">
        <f>IF(VLOOKUP($C16&amp;"-"&amp;$D16,Datos!$P$7:$T$31,3,FALSE)="No",1,0)</f>
        <v>0</v>
      </c>
      <c r="AO16" s="69">
        <f>IF(VLOOKUP($C16&amp;"-"&amp;$D16,Datos!$P$7:$T$31,5,FALSE)="Nada",0,IF(VLOOKUP($C16&amp;"-"&amp;$D16,Datos!$P$7:$T$31,5,FALSE)="Pintada",0.5,1))</f>
        <v>1</v>
      </c>
      <c r="AP16" s="96">
        <f>+Datos!$W$6*Datos!$W$15+Datos!$W$7*$AJ16+Datos!$W$10*$AN16+Datos!$W$11*$AO16+Datos!$W$12*$G16</f>
        <v>-2.9099999999999997</v>
      </c>
      <c r="AQ16" s="97">
        <f>+Datos!$X$7*$AK16+Datos!$X$9*$J16</f>
        <v>-1.845</v>
      </c>
      <c r="AR16" s="97">
        <f>+Datos!$Y$6+Datos!$Y$7*AL16+Datos!$Y$8*$K16+Datos!$Y$9*$L16</f>
        <v>-1.9079999999999999</v>
      </c>
      <c r="AS16" s="97">
        <f>+Datos!$Z$6+Datos!$Z$7*$AM16</f>
        <v>-11.5</v>
      </c>
      <c r="AT16" s="98">
        <f>IF($F16&gt;Datos!$AH$15,0,EXP($AP16))/(IF($F16&gt;Datos!$AH$15,0,EXP($AP16))+EXP($AQ16)+EXP($AR16)+IF($F16&gt;Datos!$AH$14,0,EXP($AS16)))</f>
        <v>0.1509533576358551</v>
      </c>
      <c r="AU16" s="99">
        <f>EXP($AQ16)/(IF($F16&gt;Datos!$AH$15,0,EXP($AP16))+EXP($AQ16)+EXP($AR16)+IF($F16&gt;Datos!$AH$14,0,EXP($AS16)))</f>
        <v>0.43789138460478438</v>
      </c>
      <c r="AV16" s="99">
        <f>EXP($AR16)/(IF($F16&gt;Datos!$AH$15,0,EXP($AP16))+EXP($AQ16)+EXP($AR16)+IF($F16&gt;Datos!$AH$14,0,EXP($AS16)))</f>
        <v>0.41115525775936052</v>
      </c>
      <c r="AW16" s="99">
        <f>IF($F16&gt;Datos!$AH$14,0,EXP($AS16))/(IF($F16&gt;Datos!$AH$15,0,EXP($AP16))+EXP($AQ16)+EXP($AR16)+IF($F16&gt;Datos!$AH$14,0,EXP($AS16)))</f>
        <v>0</v>
      </c>
      <c r="AX16" s="99">
        <f t="shared" si="7"/>
        <v>1</v>
      </c>
      <c r="AY16" s="103">
        <f t="shared" si="8"/>
        <v>0.51574479275424601</v>
      </c>
      <c r="AZ16" s="104">
        <f t="shared" si="9"/>
        <v>0.48425520724575388</v>
      </c>
      <c r="BA16" s="104">
        <f t="shared" si="10"/>
        <v>0</v>
      </c>
      <c r="BB16" s="98">
        <f t="shared" si="11"/>
        <v>5.3613996247492329E-2</v>
      </c>
      <c r="BC16" s="105">
        <f t="shared" si="1"/>
        <v>37.529797373244634</v>
      </c>
      <c r="BD16" s="93">
        <f t="shared" si="12"/>
        <v>19.3557975683729</v>
      </c>
      <c r="BE16" s="93">
        <f t="shared" si="13"/>
        <v>18.17399980487173</v>
      </c>
      <c r="BF16" s="93">
        <f t="shared" si="14"/>
        <v>0</v>
      </c>
      <c r="BG16" s="100">
        <f>+BC16*$F16*IF($M16="Verano",Datos!$AK$10,1-Datos!$AK$10)*365</f>
        <v>36985.615311332585</v>
      </c>
      <c r="BH16" s="91">
        <f>+BD16*$F16*IF($M16="Verano",Datos!$AK$10,1-Datos!$AK$10)*365</f>
        <v>19075.138503631493</v>
      </c>
      <c r="BI16" s="91">
        <f>+BE16*$F16*IF($M16="Verano",Datos!$AK$10,1-Datos!$AK$10)*365</f>
        <v>17910.476807701092</v>
      </c>
      <c r="BJ16" s="91">
        <f>+BF16*$F16*IF($M16="Verano",Datos!$AK$10,1-Datos!$AK$10)*365</f>
        <v>0</v>
      </c>
      <c r="BK16" s="106">
        <f>+BQ16+Datos!$AV$6*BW16+Datos!$AX$6*CC16</f>
        <v>0.16980688295932755</v>
      </c>
      <c r="BL16" s="107">
        <f>+BR16+Datos!$AV$6*BX16+Datos!$AX$6*CD16</f>
        <v>5.7731436910156517E-2</v>
      </c>
      <c r="BM16" s="107">
        <f>+BS16+Datos!$AV$6*BY16+Datos!$AX$6*CE16</f>
        <v>2.6125309694573695</v>
      </c>
      <c r="BN16" s="107">
        <f>+BT16+Datos!$AV$6*BZ16+Datos!$AX$6*CF16</f>
        <v>0.72841909176920339</v>
      </c>
      <c r="BO16" s="107">
        <f>+BU16+Datos!$AV$6*CA16+Datos!$AX$6*CG16</f>
        <v>4.0243455539061479</v>
      </c>
      <c r="BP16" s="107">
        <f>+BV16+Datos!$AV$6*CB16+Datos!$AX$6*CH16</f>
        <v>0.91952387930737411</v>
      </c>
      <c r="BQ16" s="106">
        <f>VLOOKUP($M16&amp;"-Auto_paxkm-CO2",Datos!$AU$10:$AX$33,2,FALSE)*$BH16/10000000</f>
        <v>0.15260110802905194</v>
      </c>
      <c r="BR16" s="107">
        <f>VLOOKUP($M16&amp;"-Bus_paxkm-CO2",Datos!$AU$10:$AX$33,2,FALSE)*$BI16/10000000</f>
        <v>5.3731430423103271E-2</v>
      </c>
      <c r="BS16" s="107">
        <f>VLOOKUP($M16&amp;"-Auto_paxkm-CO2",Datos!$AU$10:$AX$33,3,FALSE)*$BH16/1000000</f>
        <v>2.5433518004841993</v>
      </c>
      <c r="BT16" s="107">
        <f>VLOOKUP($M16&amp;"-Bus_paxkm-CO2",Datos!$AU$10:$AX$33,3,FALSE)*$BI16/1000000</f>
        <v>0.71641907230804369</v>
      </c>
      <c r="BU16" s="107">
        <f>VLOOKUP($M16&amp;"-Auto_paxkm-CO2",Datos!$AU$10:$AX$33,4,FALSE)*$BH16/1000000</f>
        <v>3.8150277007262985</v>
      </c>
      <c r="BV16" s="107">
        <f>VLOOKUP($M16&amp;"-Bus_paxkm-CO2",Datos!$AU$10:$AX$33,4,FALSE)*$BI16/1000000</f>
        <v>0.89552384038505461</v>
      </c>
      <c r="BW16" s="224">
        <f>VLOOKUP($M16&amp;"-Auto_paxkm-CH4",Datos!$AU$10:$AX$33,2,FALSE)*$BH16/1000000</f>
        <v>1.2716759002420994E-5</v>
      </c>
      <c r="BX16" s="108">
        <f>VLOOKUP($M16&amp;"-Bus_paxkm-CH4",Datos!$AU$10:$AX$33,2,FALSE)*$BI16/1000000</f>
        <v>2.985079467950182E-5</v>
      </c>
      <c r="BY16" s="108">
        <f>VLOOKUP($M16&amp;"-Auto_paxkm-CH4",Datos!$AU$10:$AX$33,3,FALSE)*$BH16/1000000</f>
        <v>6.3583795012104981E-5</v>
      </c>
      <c r="BZ16" s="108">
        <f>VLOOKUP($M16&amp;"-Bus_paxkm-CH4",Datos!$AU$10:$AX$33,3,FALSE)*$BI16/1000000</f>
        <v>8.9552384038505463E-5</v>
      </c>
      <c r="CA16" s="108">
        <f>VLOOKUP($M16&amp;"-Auto_paxkm-CH4",Datos!$AU$10:$AX$33,4,FALSE)*$BH16/1000000</f>
        <v>2.5433518004841992E-4</v>
      </c>
      <c r="CB16" s="108">
        <f>VLOOKUP($M16&amp;"-Bus_paxkm-CH4",Datos!$AU$10:$AX$33,4,FALSE)*$BI16/1000000</f>
        <v>1.7910476807701093E-4</v>
      </c>
      <c r="CC16" s="224">
        <f>VLOOKUP($M16&amp;"-Auto_paxkm-N2O",Datos!$AU$10:$AX$33,2,FALSE)*$BH16/1000000</f>
        <v>6.3583795012104981E-5</v>
      </c>
      <c r="CD16" s="108">
        <f>VLOOKUP($M16&amp;"-Bus_paxkm-N2O",Datos!$AU$10:$AX$33,2,FALSE)*$BI16/1000000</f>
        <v>1.1940317871800727E-5</v>
      </c>
      <c r="CE16" s="108">
        <f>VLOOKUP($M16&amp;"-Auto_paxkm-N2O",Datos!$AU$10:$AX$33,3,FALSE)*$BH16/1000000</f>
        <v>2.5433518004841992E-4</v>
      </c>
      <c r="CF16" s="108">
        <f>VLOOKUP($M16&amp;"-Bus_paxkm-N2O",Datos!$AU$10:$AX$33,3,FALSE)*$BI16/1000000</f>
        <v>3.5820953615402179E-5</v>
      </c>
      <c r="CG16" s="108">
        <f>VLOOKUP($M16&amp;"-Auto_paxkm-N2O",Datos!$AU$10:$AX$33,4,FALSE)*$BH16/1000000</f>
        <v>7.6300554014525977E-4</v>
      </c>
      <c r="CH16" s="108">
        <f>VLOOKUP($M16&amp;"-Bus_paxkm-N2O",Datos!$AU$10:$AX$33,4,FALSE)*$BI16/1000000</f>
        <v>7.1641907230804357E-5</v>
      </c>
    </row>
    <row r="17" spans="1:86">
      <c r="A17" s="88">
        <v>11</v>
      </c>
      <c r="B17" s="69">
        <v>11</v>
      </c>
      <c r="C17" s="88" t="s">
        <v>106</v>
      </c>
      <c r="D17" s="69" t="s">
        <v>85</v>
      </c>
      <c r="E17" s="91" t="s">
        <v>169</v>
      </c>
      <c r="F17" s="92">
        <f>VLOOKUP($E17,Datos!$C$8:$E$32,2,FALSE)</f>
        <v>3.5</v>
      </c>
      <c r="G17" s="92">
        <f>VLOOKUP($E17,Datos!$C$8:$E$32,3,FALSE)</f>
        <v>2</v>
      </c>
      <c r="H17" s="91">
        <v>1000</v>
      </c>
      <c r="I17" s="207">
        <f>+VLOOKUP($C17,Datos!$AB$8:$AC$12,2,FALSE)</f>
        <v>350</v>
      </c>
      <c r="J17" s="208">
        <f t="shared" si="0"/>
        <v>1225</v>
      </c>
      <c r="K17" s="92">
        <f>VLOOKUP($C17,Datos!$AB$8:$AE$12,3,FALSE)</f>
        <v>4</v>
      </c>
      <c r="L17" s="208">
        <f>VLOOKUP($C17,Datos!$AB$8:$AE$12,4,FALSE)</f>
        <v>400</v>
      </c>
      <c r="M17" s="69" t="s">
        <v>187</v>
      </c>
      <c r="N17" s="91">
        <f>+IF($M17="Verano",Datos!$AK$6,Datos!$AK$7)*$H17</f>
        <v>1000</v>
      </c>
      <c r="O17" s="91"/>
      <c r="P17" s="91"/>
      <c r="Q17" s="94">
        <f>$F17*(1+Datos!$AH$16)/IF($G17=0,Datos!$AH$7,IF($G17&lt;0,Datos!$AH$6,Datos!$AH$8))*60</f>
        <v>17.5</v>
      </c>
      <c r="R17" s="95">
        <f>$F17/Datos!$AH$9*60</f>
        <v>5.25</v>
      </c>
      <c r="S17" s="95">
        <f>$F17/Datos!$AH$10*60</f>
        <v>8.4</v>
      </c>
      <c r="T17" s="95">
        <f>$F17/IF($G17=0,Datos!$AH$12,IF($G17&lt;0,Datos!$AH$11,Datos!$AH$13))*60</f>
        <v>70</v>
      </c>
      <c r="U17" s="89">
        <f>IF(VLOOKUP($C17&amp;"-"&amp;$D17,Datos!$P$7:$T$31,2,FALSE)="No",1,0)</f>
        <v>1</v>
      </c>
      <c r="V17" s="69">
        <f>IF(VLOOKUP($C17&amp;"-"&amp;$D17,Datos!$P$7:$T$31,4,FALSE)="Nada",0,IF(VLOOKUP($C17&amp;"-"&amp;$D17,Datos!$P$7:$T$31,4,FALSE)="Pintada",0.5,1))</f>
        <v>0</v>
      </c>
      <c r="W17" s="96">
        <f>+Datos!$W$6+Datos!$W$7*$Q17+Datos!$W$10*$U17+Datos!$W$11*$V17+Datos!$W$12*$G17</f>
        <v>-3.0400000000000005</v>
      </c>
      <c r="X17" s="97">
        <f>+Datos!$X$7*$R17+Datos!$X$9*$J17</f>
        <v>-1.4350000000000001</v>
      </c>
      <c r="Y17" s="97">
        <f>+Datos!$Y$6+Datos!$Y$7*S17+Datos!$Y$8*$K17+Datos!$Y$9*$L17</f>
        <v>-1.8839999999999999</v>
      </c>
      <c r="Z17" s="97">
        <f>+Datos!$Z$6+Datos!$Z$7*$T17</f>
        <v>-8.5</v>
      </c>
      <c r="AA17" s="98">
        <f>IF($F17&gt;Datos!$AH$15,0,EXP($W17))/(IF($F17&gt;Datos!$AH$15,0,EXP($W17))+EXP($X17)+EXP($Y17)+IF($F17&gt;Datos!$AH$14,0,EXP($Z17)))</f>
        <v>0.10922922946547226</v>
      </c>
      <c r="AB17" s="99">
        <f>EXP($X17)/(IF($F17&gt;Datos!$AH$15,0,EXP($W17))+EXP($X17)+EXP($Y17)+IF($F17&gt;Datos!$AH$14,0,EXP($Z17)))</f>
        <v>0.54372776879455786</v>
      </c>
      <c r="AC17" s="99">
        <f>EXP($Y17)/(IF($F17&gt;Datos!$AH$15,0,EXP($W17))+EXP($X17)+EXP($Y17)+IF($F17&gt;Datos!$AH$14,0,EXP($Z17)))</f>
        <v>0.34704300173996999</v>
      </c>
      <c r="AD17" s="99">
        <f>IF($F17&gt;Datos!$AH$14,0,EXP($Z17))/(IF($F17&gt;Datos!$AH$15,0,EXP($W17))+EXP($X17)+EXP($Y17)+IF($F17&gt;Datos!$AH$14,0,EXP($Z17)))</f>
        <v>0</v>
      </c>
      <c r="AE17" s="99">
        <f t="shared" si="2"/>
        <v>1</v>
      </c>
      <c r="AF17" s="100">
        <f t="shared" si="3"/>
        <v>109.22922946547226</v>
      </c>
      <c r="AG17" s="91">
        <f t="shared" si="4"/>
        <v>543.72776879455785</v>
      </c>
      <c r="AH17" s="91">
        <f t="shared" si="5"/>
        <v>347.04300173997001</v>
      </c>
      <c r="AI17" s="91">
        <f t="shared" si="6"/>
        <v>0</v>
      </c>
      <c r="AJ17" s="101">
        <f>$F17*(1+Datos!$AH$16)*(1+Datos!$AN$12)/IF($G17=0,Datos!$AH$7,IF($G17&lt;0,Datos!$AH$6,Datos!$AH$8))*60</f>
        <v>17.5</v>
      </c>
      <c r="AK17" s="102">
        <f>$F17/Datos!$AH$9*60*(1+Datos!$AN$8)*(1-Datos!$AN$6)*(1-Datos!$AN$7)</f>
        <v>5.25</v>
      </c>
      <c r="AL17" s="102">
        <f>$F17/Datos!$AH$10*60*(1-Datos!$AN$9)</f>
        <v>8.4</v>
      </c>
      <c r="AM17" s="102">
        <f>$F17/IF($G17=0,Datos!$AH$12,IF($G17&lt;0,Datos!$AH$11,Datos!$AH$13))*60</f>
        <v>70</v>
      </c>
      <c r="AN17" s="89">
        <f>IF(VLOOKUP($C17&amp;"-"&amp;$D17,Datos!$P$7:$T$31,3,FALSE)="No",1,0)</f>
        <v>0</v>
      </c>
      <c r="AO17" s="69">
        <f>IF(VLOOKUP($C17&amp;"-"&amp;$D17,Datos!$P$7:$T$31,5,FALSE)="Nada",0,IF(VLOOKUP($C17&amp;"-"&amp;$D17,Datos!$P$7:$T$31,5,FALSE)="Pintada",0.5,1))</f>
        <v>1</v>
      </c>
      <c r="AP17" s="96">
        <f>+Datos!$W$6*Datos!$W$15+Datos!$W$7*$AJ17+Datos!$W$10*$AN17+Datos!$W$11*$AO17+Datos!$W$12*$G17</f>
        <v>-2.5400000000000005</v>
      </c>
      <c r="AQ17" s="97">
        <f>+Datos!$X$7*$AK17+Datos!$X$9*$J17</f>
        <v>-1.4350000000000001</v>
      </c>
      <c r="AR17" s="97">
        <f>+Datos!$Y$6+Datos!$Y$7*AL17+Datos!$Y$8*$K17+Datos!$Y$9*$L17</f>
        <v>-1.8839999999999999</v>
      </c>
      <c r="AS17" s="97">
        <f>+Datos!$Z$6+Datos!$Z$7*$AM17</f>
        <v>-8.5</v>
      </c>
      <c r="AT17" s="98">
        <f>IF($F17&gt;Datos!$AH$15,0,EXP($AP17))/(IF($F17&gt;Datos!$AH$15,0,EXP($AP17))+EXP($AQ17)+EXP($AR17)+IF($F17&gt;Datos!$AH$14,0,EXP($AS17)))</f>
        <v>0.16817199969740898</v>
      </c>
      <c r="AU17" s="99">
        <f>EXP($AQ17)/(IF($F17&gt;Datos!$AH$15,0,EXP($AP17))+EXP($AQ17)+EXP($AR17)+IF($F17&gt;Datos!$AH$14,0,EXP($AS17)))</f>
        <v>0.50774901645454829</v>
      </c>
      <c r="AV17" s="99">
        <f>EXP($AR17)/(IF($F17&gt;Datos!$AH$15,0,EXP($AP17))+EXP($AQ17)+EXP($AR17)+IF($F17&gt;Datos!$AH$14,0,EXP($AS17)))</f>
        <v>0.32407898384804279</v>
      </c>
      <c r="AW17" s="99">
        <f>IF($F17&gt;Datos!$AH$14,0,EXP($AS17))/(IF($F17&gt;Datos!$AH$15,0,EXP($AP17))+EXP($AQ17)+EXP($AR17)+IF($F17&gt;Datos!$AH$14,0,EXP($AS17)))</f>
        <v>0</v>
      </c>
      <c r="AX17" s="99">
        <f t="shared" si="7"/>
        <v>1</v>
      </c>
      <c r="AY17" s="103">
        <f t="shared" si="8"/>
        <v>0.61040144870074853</v>
      </c>
      <c r="AZ17" s="104">
        <f t="shared" si="9"/>
        <v>0.38959855129925147</v>
      </c>
      <c r="BA17" s="104">
        <f t="shared" si="10"/>
        <v>0</v>
      </c>
      <c r="BB17" s="98">
        <f t="shared" si="11"/>
        <v>5.8942770231936725E-2</v>
      </c>
      <c r="BC17" s="105">
        <f t="shared" si="1"/>
        <v>58.942770231936727</v>
      </c>
      <c r="BD17" s="93">
        <f t="shared" si="12"/>
        <v>35.978752340009535</v>
      </c>
      <c r="BE17" s="93">
        <f t="shared" si="13"/>
        <v>22.964017891927192</v>
      </c>
      <c r="BF17" s="93">
        <f t="shared" si="14"/>
        <v>0</v>
      </c>
      <c r="BG17" s="100">
        <f>+BC17*$F17*IF($M17="Verano",Datos!$AK$10,1-Datos!$AK$10)*365</f>
        <v>45179.633382779502</v>
      </c>
      <c r="BH17" s="91">
        <f>+BD17*$F17*IF($M17="Verano",Datos!$AK$10,1-Datos!$AK$10)*365</f>
        <v>27577.713668617307</v>
      </c>
      <c r="BI17" s="91">
        <f>+BE17*$F17*IF($M17="Verano",Datos!$AK$10,1-Datos!$AK$10)*365</f>
        <v>17601.919714162192</v>
      </c>
      <c r="BJ17" s="91">
        <f>+BF17*$F17*IF($M17="Verano",Datos!$AK$10,1-Datos!$AK$10)*365</f>
        <v>0</v>
      </c>
      <c r="BK17" s="106">
        <f>+BQ17+Datos!$AV$6*BW17+Datos!$AX$6*CC17</f>
        <v>0.24549680707803126</v>
      </c>
      <c r="BL17" s="107">
        <f>+BR17+Datos!$AV$6*BX17+Datos!$AX$6*CD17</f>
        <v>5.6736854545316136E-2</v>
      </c>
      <c r="BM17" s="107">
        <f>+BS17+Datos!$AV$6*BY17+Datos!$AX$6*CE17</f>
        <v>3.777043664053827</v>
      </c>
      <c r="BN17" s="107">
        <f>+BT17+Datos!$AV$6*BZ17+Datos!$AX$6*CF17</f>
        <v>0.71587007477497633</v>
      </c>
      <c r="BO17" s="107">
        <f>+BU17+Datos!$AV$6*CA17+Datos!$AX$6*CG17</f>
        <v>5.8181621783804216</v>
      </c>
      <c r="BP17" s="107">
        <f>+BV17+Datos!$AV$6*CB17+Datos!$AX$6*CH17</f>
        <v>0.9036825581250868</v>
      </c>
      <c r="BQ17" s="106">
        <f>VLOOKUP($M17&amp;"-Auto_paxkm-CO2",Datos!$AU$10:$AX$33,2,FALSE)*$BH17/10000000</f>
        <v>0.22062170934893846</v>
      </c>
      <c r="BR17" s="107">
        <f>VLOOKUP($M17&amp;"-Bus_paxkm-CO2",Datos!$AU$10:$AX$33,2,FALSE)*$BI17/10000000</f>
        <v>5.2805759142486579E-2</v>
      </c>
      <c r="BS17" s="107">
        <f>VLOOKUP($M17&amp;"-Auto_paxkm-CO2",Datos!$AU$10:$AX$33,3,FALSE)*$BH17/1000000</f>
        <v>3.6770284891489746</v>
      </c>
      <c r="BT17" s="107">
        <f>VLOOKUP($M17&amp;"-Bus_paxkm-CO2",Datos!$AU$10:$AX$33,3,FALSE)*$BI17/1000000</f>
        <v>0.70407678856648759</v>
      </c>
      <c r="BU17" s="107">
        <f>VLOOKUP($M17&amp;"-Auto_paxkm-CO2",Datos!$AU$10:$AX$33,4,FALSE)*$BH17/1000000</f>
        <v>5.5155427337234615</v>
      </c>
      <c r="BV17" s="107">
        <f>VLOOKUP($M17&amp;"-Bus_paxkm-CO2",Datos!$AU$10:$AX$33,4,FALSE)*$BI17/1000000</f>
        <v>0.88009598570810954</v>
      </c>
      <c r="BW17" s="224">
        <f>VLOOKUP($M17&amp;"-Auto_paxkm-CH4",Datos!$AU$10:$AX$33,2,FALSE)*$BH17/1000000</f>
        <v>1.8385142445744871E-5</v>
      </c>
      <c r="BX17" s="108">
        <f>VLOOKUP($M17&amp;"-Bus_paxkm-CH4",Datos!$AU$10:$AX$33,2,FALSE)*$BI17/1000000</f>
        <v>2.9336532856936989E-5</v>
      </c>
      <c r="BY17" s="108">
        <f>VLOOKUP($M17&amp;"-Auto_paxkm-CH4",Datos!$AU$10:$AX$33,3,FALSE)*$BH17/1000000</f>
        <v>9.192571222872436E-5</v>
      </c>
      <c r="BZ17" s="108">
        <f>VLOOKUP($M17&amp;"-Bus_paxkm-CH4",Datos!$AU$10:$AX$33,3,FALSE)*$BI17/1000000</f>
        <v>8.8009598570810963E-5</v>
      </c>
      <c r="CA17" s="108">
        <f>VLOOKUP($M17&amp;"-Auto_paxkm-CH4",Datos!$AU$10:$AX$33,4,FALSE)*$BH17/1000000</f>
        <v>3.6770284891489744E-4</v>
      </c>
      <c r="CB17" s="108">
        <f>VLOOKUP($M17&amp;"-Bus_paxkm-CH4",Datos!$AU$10:$AX$33,4,FALSE)*$BI17/1000000</f>
        <v>1.7601919714162193E-4</v>
      </c>
      <c r="CC17" s="224">
        <f>VLOOKUP($M17&amp;"-Auto_paxkm-N2O",Datos!$AU$10:$AX$33,2,FALSE)*$BH17/1000000</f>
        <v>9.192571222872436E-5</v>
      </c>
      <c r="CD17" s="108">
        <f>VLOOKUP($M17&amp;"-Bus_paxkm-N2O",Datos!$AU$10:$AX$33,2,FALSE)*$BI17/1000000</f>
        <v>1.1734613142774794E-5</v>
      </c>
      <c r="CE17" s="108">
        <f>VLOOKUP($M17&amp;"-Auto_paxkm-N2O",Datos!$AU$10:$AX$33,3,FALSE)*$BH17/1000000</f>
        <v>3.6770284891489744E-4</v>
      </c>
      <c r="CF17" s="108">
        <f>VLOOKUP($M17&amp;"-Bus_paxkm-N2O",Datos!$AU$10:$AX$33,3,FALSE)*$BI17/1000000</f>
        <v>3.5203839428324385E-5</v>
      </c>
      <c r="CG17" s="108">
        <f>VLOOKUP($M17&amp;"-Auto_paxkm-N2O",Datos!$AU$10:$AX$33,4,FALSE)*$BH17/1000000</f>
        <v>1.1031085467446923E-3</v>
      </c>
      <c r="CH17" s="108">
        <f>VLOOKUP($M17&amp;"-Bus_paxkm-N2O",Datos!$AU$10:$AX$33,4,FALSE)*$BI17/1000000</f>
        <v>7.040767885664877E-5</v>
      </c>
    </row>
    <row r="18" spans="1:86">
      <c r="A18" s="88">
        <v>12</v>
      </c>
      <c r="B18" s="69">
        <v>12</v>
      </c>
      <c r="C18" s="88" t="s">
        <v>106</v>
      </c>
      <c r="D18" s="69" t="s">
        <v>99</v>
      </c>
      <c r="E18" s="91" t="s">
        <v>174</v>
      </c>
      <c r="F18" s="92">
        <f>VLOOKUP($E18,Datos!$C$8:$E$32,2,FALSE)</f>
        <v>3.8</v>
      </c>
      <c r="G18" s="92">
        <f>VLOOKUP($E18,Datos!$C$8:$E$32,3,FALSE)</f>
        <v>-1.5</v>
      </c>
      <c r="H18" s="91">
        <v>350</v>
      </c>
      <c r="I18" s="207">
        <f>+VLOOKUP($C18,Datos!$AB$8:$AC$12,2,FALSE)</f>
        <v>350</v>
      </c>
      <c r="J18" s="208">
        <f t="shared" si="0"/>
        <v>1330</v>
      </c>
      <c r="K18" s="92">
        <f>VLOOKUP($C18,Datos!$AB$8:$AE$12,3,FALSE)</f>
        <v>4</v>
      </c>
      <c r="L18" s="208">
        <f>VLOOKUP($C18,Datos!$AB$8:$AE$12,4,FALSE)</f>
        <v>400</v>
      </c>
      <c r="M18" s="69" t="s">
        <v>187</v>
      </c>
      <c r="N18" s="91">
        <f>+IF($M18="Verano",Datos!$AK$6,Datos!$AK$7)*$H18</f>
        <v>350</v>
      </c>
      <c r="O18" s="91"/>
      <c r="P18" s="91"/>
      <c r="Q18" s="94">
        <f>$F18*(1+Datos!$AH$16)/IF($G18=0,Datos!$AH$7,IF($G18&lt;0,Datos!$AH$6,Datos!$AH$8))*60</f>
        <v>15.199999999999998</v>
      </c>
      <c r="R18" s="95">
        <f>$F18/Datos!$AH$9*60</f>
        <v>5.7</v>
      </c>
      <c r="S18" s="95">
        <f>$F18/Datos!$AH$10*60</f>
        <v>9.1199999999999992</v>
      </c>
      <c r="T18" s="95">
        <f>$F18/IF($G18=0,Datos!$AH$12,IF($G18&lt;0,Datos!$AH$11,Datos!$AH$13))*60</f>
        <v>45.6</v>
      </c>
      <c r="U18" s="89">
        <f>IF(VLOOKUP($C18&amp;"-"&amp;$D18,Datos!$P$7:$T$31,2,FALSE)="No",1,0)</f>
        <v>1</v>
      </c>
      <c r="V18" s="69">
        <f>IF(VLOOKUP($C18&amp;"-"&amp;$D18,Datos!$P$7:$T$31,4,FALSE)="Nada",0,IF(VLOOKUP($C18&amp;"-"&amp;$D18,Datos!$P$7:$T$31,4,FALSE)="Pintada",0.5,1))</f>
        <v>0</v>
      </c>
      <c r="W18" s="96">
        <f>+Datos!$W$6+Datos!$W$7*$Q18+Datos!$W$10*$U18+Datos!$W$11*$V18+Datos!$W$12*$G18</f>
        <v>-2.786</v>
      </c>
      <c r="X18" s="97">
        <f>+Datos!$X$7*$R18+Datos!$X$9*$J18</f>
        <v>-1.5580000000000001</v>
      </c>
      <c r="Y18" s="97">
        <f>+Datos!$Y$6+Datos!$Y$7*S18+Datos!$Y$8*$K18+Datos!$Y$9*$L18</f>
        <v>-1.9272</v>
      </c>
      <c r="Z18" s="97">
        <f>+Datos!$Z$6+Datos!$Z$7*$T18</f>
        <v>-4.84</v>
      </c>
      <c r="AA18" s="98">
        <f>IF($F18&gt;Datos!$AH$15,0,EXP($W18))/(IF($F18&gt;Datos!$AH$15,0,EXP($W18))+EXP($X18)+EXP($Y18)+IF($F18&gt;Datos!$AH$14,0,EXP($Z18)))</f>
        <v>0.14760756514196235</v>
      </c>
      <c r="AB18" s="99">
        <f>EXP($X18)/(IF($F18&gt;Datos!$AH$15,0,EXP($W18))+EXP($X18)+EXP($Y18)+IF($F18&gt;Datos!$AH$14,0,EXP($Z18)))</f>
        <v>0.50399037224592402</v>
      </c>
      <c r="AC18" s="99">
        <f>EXP($Y18)/(IF($F18&gt;Datos!$AH$15,0,EXP($W18))+EXP($X18)+EXP($Y18)+IF($F18&gt;Datos!$AH$14,0,EXP($Z18)))</f>
        <v>0.34840206261211359</v>
      </c>
      <c r="AD18" s="99">
        <f>IF($F18&gt;Datos!$AH$14,0,EXP($Z18))/(IF($F18&gt;Datos!$AH$15,0,EXP($W18))+EXP($X18)+EXP($Y18)+IF($F18&gt;Datos!$AH$14,0,EXP($Z18)))</f>
        <v>0</v>
      </c>
      <c r="AE18" s="99">
        <f t="shared" si="2"/>
        <v>1</v>
      </c>
      <c r="AF18" s="100">
        <f t="shared" si="3"/>
        <v>51.662647799686823</v>
      </c>
      <c r="AG18" s="91">
        <f t="shared" si="4"/>
        <v>176.39663028607342</v>
      </c>
      <c r="AH18" s="91">
        <f t="shared" si="5"/>
        <v>121.94072191423976</v>
      </c>
      <c r="AI18" s="91">
        <f t="shared" si="6"/>
        <v>0</v>
      </c>
      <c r="AJ18" s="101">
        <f>$F18*(1+Datos!$AH$16)*(1+Datos!$AN$12)/IF($G18=0,Datos!$AH$7,IF($G18&lt;0,Datos!$AH$6,Datos!$AH$8))*60</f>
        <v>15.199999999999998</v>
      </c>
      <c r="AK18" s="102">
        <f>$F18/Datos!$AH$9*60*(1+Datos!$AN$8)*(1-Datos!$AN$6)*(1-Datos!$AN$7)</f>
        <v>5.7</v>
      </c>
      <c r="AL18" s="102">
        <f>$F18/Datos!$AH$10*60*(1-Datos!$AN$9)</f>
        <v>9.1199999999999992</v>
      </c>
      <c r="AM18" s="102">
        <f>$F18/IF($G18=0,Datos!$AH$12,IF($G18&lt;0,Datos!$AH$11,Datos!$AH$13))*60</f>
        <v>45.6</v>
      </c>
      <c r="AN18" s="89">
        <f>IF(VLOOKUP($C18&amp;"-"&amp;$D18,Datos!$P$7:$T$31,3,FALSE)="No",1,0)</f>
        <v>0</v>
      </c>
      <c r="AO18" s="69">
        <f>IF(VLOOKUP($C18&amp;"-"&amp;$D18,Datos!$P$7:$T$31,5,FALSE)="Nada",0,IF(VLOOKUP($C18&amp;"-"&amp;$D18,Datos!$P$7:$T$31,5,FALSE)="Pintada",0.5,1))</f>
        <v>1</v>
      </c>
      <c r="AP18" s="96">
        <f>+Datos!$W$6*Datos!$W$15+Datos!$W$7*$AJ18+Datos!$W$10*$AN18+Datos!$W$11*$AO18+Datos!$W$12*$G18</f>
        <v>-2.286</v>
      </c>
      <c r="AQ18" s="97">
        <f>+Datos!$X$7*$AK18+Datos!$X$9*$J18</f>
        <v>-1.5580000000000001</v>
      </c>
      <c r="AR18" s="97">
        <f>+Datos!$Y$6+Datos!$Y$7*AL18+Datos!$Y$8*$K18+Datos!$Y$9*$L18</f>
        <v>-1.9272</v>
      </c>
      <c r="AS18" s="97">
        <f>+Datos!$Z$6+Datos!$Z$7*$AM18</f>
        <v>-4.84</v>
      </c>
      <c r="AT18" s="98">
        <f>IF($F18&gt;Datos!$AH$15,0,EXP($AP18))/(IF($F18&gt;Datos!$AH$15,0,EXP($AP18))+EXP($AQ18)+EXP($AR18)+IF($F18&gt;Datos!$AH$14,0,EXP($AS18)))</f>
        <v>0.22209661204315426</v>
      </c>
      <c r="AU18" s="99">
        <f>EXP($AQ18)/(IF($F18&gt;Datos!$AH$15,0,EXP($AP18))+EXP($AQ18)+EXP($AR18)+IF($F18&gt;Datos!$AH$14,0,EXP($AS18)))</f>
        <v>0.459947557058072</v>
      </c>
      <c r="AV18" s="99">
        <f>EXP($AR18)/(IF($F18&gt;Datos!$AH$15,0,EXP($AP18))+EXP($AQ18)+EXP($AR18)+IF($F18&gt;Datos!$AH$14,0,EXP($AS18)))</f>
        <v>0.31795583089877377</v>
      </c>
      <c r="AW18" s="99">
        <f>IF($F18&gt;Datos!$AH$14,0,EXP($AS18))/(IF($F18&gt;Datos!$AH$15,0,EXP($AP18))+EXP($AQ18)+EXP($AR18)+IF($F18&gt;Datos!$AH$14,0,EXP($AS18)))</f>
        <v>0</v>
      </c>
      <c r="AX18" s="99">
        <f t="shared" si="7"/>
        <v>1</v>
      </c>
      <c r="AY18" s="103">
        <f t="shared" si="8"/>
        <v>0.59126565609402848</v>
      </c>
      <c r="AZ18" s="104">
        <f t="shared" si="9"/>
        <v>0.40873434390597152</v>
      </c>
      <c r="BA18" s="104">
        <f t="shared" si="10"/>
        <v>0</v>
      </c>
      <c r="BB18" s="98">
        <f t="shared" si="11"/>
        <v>7.4489046901191902E-2</v>
      </c>
      <c r="BC18" s="105">
        <f t="shared" si="1"/>
        <v>26.071166415417167</v>
      </c>
      <c r="BD18" s="93">
        <f t="shared" si="12"/>
        <v>15.414985315748233</v>
      </c>
      <c r="BE18" s="93">
        <f t="shared" si="13"/>
        <v>10.656181099668935</v>
      </c>
      <c r="BF18" s="93">
        <f t="shared" si="14"/>
        <v>0</v>
      </c>
      <c r="BG18" s="100">
        <f>+BC18*$F18*IF($M18="Verano",Datos!$AK$10,1-Datos!$AK$10)*365</f>
        <v>21696.42469091016</v>
      </c>
      <c r="BH18" s="91">
        <f>+BD18*$F18*IF($M18="Verano",Datos!$AK$10,1-Datos!$AK$10)*365</f>
        <v>12828.350779765678</v>
      </c>
      <c r="BI18" s="91">
        <f>+BE18*$F18*IF($M18="Verano",Datos!$AK$10,1-Datos!$AK$10)*365</f>
        <v>8868.0739111444855</v>
      </c>
      <c r="BJ18" s="91">
        <f>+BF18*$F18*IF($M18="Verano",Datos!$AK$10,1-Datos!$AK$10)*365</f>
        <v>0</v>
      </c>
      <c r="BK18" s="106">
        <f>+BQ18+Datos!$AV$6*BW18+Datos!$AX$6*CC18</f>
        <v>0.11419797864147407</v>
      </c>
      <c r="BL18" s="107">
        <f>+BR18+Datos!$AV$6*BX18+Datos!$AX$6*CD18</f>
        <v>2.8584758240255727E-2</v>
      </c>
      <c r="BM18" s="107">
        <f>+BS18+Datos!$AV$6*BY18+Datos!$AX$6*CE18</f>
        <v>1.7569709227967076</v>
      </c>
      <c r="BN18" s="107">
        <f>+BT18+Datos!$AV$6*BZ18+Datos!$AX$6*CF18</f>
        <v>0.36066456596624624</v>
      </c>
      <c r="BO18" s="107">
        <f>+BU18+Datos!$AV$6*CA18+Datos!$AX$6*CG18</f>
        <v>2.7064399251764311</v>
      </c>
      <c r="BP18" s="107">
        <f>+BV18+Datos!$AV$6*CB18+Datos!$AX$6*CH18</f>
        <v>0.45528691459815784</v>
      </c>
      <c r="BQ18" s="106">
        <f>VLOOKUP($M18&amp;"-Auto_paxkm-CO2",Datos!$AU$10:$AX$33,2,FALSE)*$BH18/10000000</f>
        <v>0.10262680623812542</v>
      </c>
      <c r="BR18" s="107">
        <f>VLOOKUP($M18&amp;"-Bus_paxkm-CO2",Datos!$AU$10:$AX$33,2,FALSE)*$BI18/10000000</f>
        <v>2.6604221733433457E-2</v>
      </c>
      <c r="BS18" s="107">
        <f>VLOOKUP($M18&amp;"-Auto_paxkm-CO2",Datos!$AU$10:$AX$33,3,FALSE)*$BH18/1000000</f>
        <v>1.7104467706354241</v>
      </c>
      <c r="BT18" s="107">
        <f>VLOOKUP($M18&amp;"-Bus_paxkm-CO2",Datos!$AU$10:$AX$33,3,FALSE)*$BI18/1000000</f>
        <v>0.35472295644577939</v>
      </c>
      <c r="BU18" s="107">
        <f>VLOOKUP($M18&amp;"-Auto_paxkm-CO2",Datos!$AU$10:$AX$33,4,FALSE)*$BH18/1000000</f>
        <v>2.5656701559531356</v>
      </c>
      <c r="BV18" s="107">
        <f>VLOOKUP($M18&amp;"-Bus_paxkm-CO2",Datos!$AU$10:$AX$33,4,FALSE)*$BI18/1000000</f>
        <v>0.44340369555722425</v>
      </c>
      <c r="BW18" s="224">
        <f>VLOOKUP($M18&amp;"-Auto_paxkm-CH4",Datos!$AU$10:$AX$33,2,FALSE)*$BH18/1000000</f>
        <v>8.5522338531771187E-6</v>
      </c>
      <c r="BX18" s="108">
        <f>VLOOKUP($M18&amp;"-Bus_paxkm-CH4",Datos!$AU$10:$AX$33,2,FALSE)*$BI18/1000000</f>
        <v>1.4780123185240811E-5</v>
      </c>
      <c r="BY18" s="108">
        <f>VLOOKUP($M18&amp;"-Auto_paxkm-CH4",Datos!$AU$10:$AX$33,3,FALSE)*$BH18/1000000</f>
        <v>4.2761169265885595E-5</v>
      </c>
      <c r="BZ18" s="108">
        <f>VLOOKUP($M18&amp;"-Bus_paxkm-CH4",Datos!$AU$10:$AX$33,3,FALSE)*$BI18/1000000</f>
        <v>4.4340369555722428E-5</v>
      </c>
      <c r="CA18" s="108">
        <f>VLOOKUP($M18&amp;"-Auto_paxkm-CH4",Datos!$AU$10:$AX$33,4,FALSE)*$BH18/1000000</f>
        <v>1.7104467706354238E-4</v>
      </c>
      <c r="CB18" s="108">
        <f>VLOOKUP($M18&amp;"-Bus_paxkm-CH4",Datos!$AU$10:$AX$33,4,FALSE)*$BI18/1000000</f>
        <v>8.8680739111444856E-5</v>
      </c>
      <c r="CC18" s="224">
        <f>VLOOKUP($M18&amp;"-Auto_paxkm-N2O",Datos!$AU$10:$AX$33,2,FALSE)*$BH18/1000000</f>
        <v>4.2761169265885595E-5</v>
      </c>
      <c r="CD18" s="108">
        <f>VLOOKUP($M18&amp;"-Bus_paxkm-N2O",Datos!$AU$10:$AX$33,2,FALSE)*$BI18/1000000</f>
        <v>5.912049274096323E-6</v>
      </c>
      <c r="CE18" s="108">
        <f>VLOOKUP($M18&amp;"-Auto_paxkm-N2O",Datos!$AU$10:$AX$33,3,FALSE)*$BH18/1000000</f>
        <v>1.7104467706354238E-4</v>
      </c>
      <c r="CF18" s="108">
        <f>VLOOKUP($M18&amp;"-Bus_paxkm-N2O",Datos!$AU$10:$AX$33,3,FALSE)*$BI18/1000000</f>
        <v>1.773614782228897E-5</v>
      </c>
      <c r="CG18" s="108">
        <f>VLOOKUP($M18&amp;"-Auto_paxkm-N2O",Datos!$AU$10:$AX$33,4,FALSE)*$BH18/1000000</f>
        <v>5.1313403119062717E-4</v>
      </c>
      <c r="CH18" s="108">
        <f>VLOOKUP($M18&amp;"-Bus_paxkm-N2O",Datos!$AU$10:$AX$33,4,FALSE)*$BI18/1000000</f>
        <v>3.547229564457794E-5</v>
      </c>
    </row>
    <row r="19" spans="1:86">
      <c r="A19" s="88">
        <v>13</v>
      </c>
      <c r="B19" s="69">
        <v>13</v>
      </c>
      <c r="C19" s="88" t="s">
        <v>106</v>
      </c>
      <c r="D19" s="69" t="s">
        <v>106</v>
      </c>
      <c r="E19" s="91" t="s">
        <v>177</v>
      </c>
      <c r="F19" s="92">
        <f>VLOOKUP($E19,Datos!$C$8:$E$32,2,FALSE)</f>
        <v>3</v>
      </c>
      <c r="G19" s="92">
        <f>VLOOKUP($E19,Datos!$C$8:$E$32,3,FALSE)</f>
        <v>0</v>
      </c>
      <c r="H19" s="91">
        <v>1700</v>
      </c>
      <c r="I19" s="207">
        <f>+VLOOKUP($C19,Datos!$AB$8:$AC$12,2,FALSE)</f>
        <v>350</v>
      </c>
      <c r="J19" s="208">
        <f t="shared" si="0"/>
        <v>1050</v>
      </c>
      <c r="K19" s="92">
        <f>VLOOKUP($C19,Datos!$AB$8:$AE$12,3,FALSE)</f>
        <v>4</v>
      </c>
      <c r="L19" s="208">
        <f>VLOOKUP($C19,Datos!$AB$8:$AE$12,4,FALSE)</f>
        <v>400</v>
      </c>
      <c r="M19" s="69" t="s">
        <v>187</v>
      </c>
      <c r="N19" s="91">
        <f>+IF($M19="Verano",Datos!$AK$6,Datos!$AK$7)*$H19</f>
        <v>1700</v>
      </c>
      <c r="O19" s="91"/>
      <c r="P19" s="91"/>
      <c r="Q19" s="94">
        <f>$F19*(1+Datos!$AH$16)/IF($G19=0,Datos!$AH$7,IF($G19&lt;0,Datos!$AH$6,Datos!$AH$8))*60</f>
        <v>12.857142857142856</v>
      </c>
      <c r="R19" s="95">
        <f>$F19/Datos!$AH$9*60</f>
        <v>4.5</v>
      </c>
      <c r="S19" s="95">
        <f>$F19/Datos!$AH$10*60</f>
        <v>7.1999999999999993</v>
      </c>
      <c r="T19" s="95">
        <f>$F19/IF($G19=0,Datos!$AH$12,IF($G19&lt;0,Datos!$AH$11,Datos!$AH$13))*60</f>
        <v>45</v>
      </c>
      <c r="U19" s="89">
        <f>IF(VLOOKUP($C19&amp;"-"&amp;$D19,Datos!$P$7:$T$31,2,FALSE)="No",1,0)</f>
        <v>1</v>
      </c>
      <c r="V19" s="69">
        <f>IF(VLOOKUP($C19&amp;"-"&amp;$D19,Datos!$P$7:$T$31,4,FALSE)="Nada",0,IF(VLOOKUP($C19&amp;"-"&amp;$D19,Datos!$P$7:$T$31,4,FALSE)="Pintada",0.5,1))</f>
        <v>0</v>
      </c>
      <c r="W19" s="96">
        <f>+Datos!$W$6+Datos!$W$7*$Q19+Datos!$W$10*$U19+Datos!$W$11*$V19+Datos!$W$12*$G19</f>
        <v>-2.6285714285714286</v>
      </c>
      <c r="X19" s="97">
        <f>+Datos!$X$7*$R19+Datos!$X$9*$J19</f>
        <v>-1.23</v>
      </c>
      <c r="Y19" s="97">
        <f>+Datos!$Y$6+Datos!$Y$7*S19+Datos!$Y$8*$K19+Datos!$Y$9*$L19</f>
        <v>-1.8119999999999998</v>
      </c>
      <c r="Z19" s="97">
        <f>+Datos!$Z$6+Datos!$Z$7*$T19</f>
        <v>-4.75</v>
      </c>
      <c r="AA19" s="98">
        <f>IF($F19&gt;Datos!$AH$15,0,EXP($W19))/(IF($F19&gt;Datos!$AH$15,0,EXP($W19))+EXP($X19)+EXP($Y19)+IF($F19&gt;Datos!$AH$14,0,EXP($Z19)))</f>
        <v>0.1345532861126231</v>
      </c>
      <c r="AB19" s="99">
        <f>EXP($X19)/(IF($F19&gt;Datos!$AH$15,0,EXP($W19))+EXP($X19)+EXP($Y19)+IF($F19&gt;Datos!$AH$14,0,EXP($Z19)))</f>
        <v>0.54486155149174043</v>
      </c>
      <c r="AC19" s="99">
        <f>EXP($Y19)/(IF($F19&gt;Datos!$AH$15,0,EXP($W19))+EXP($X19)+EXP($Y19)+IF($F19&gt;Datos!$AH$14,0,EXP($Z19)))</f>
        <v>0.30445756822677972</v>
      </c>
      <c r="AD19" s="99">
        <f>IF($F19&gt;Datos!$AH$14,0,EXP($Z19))/(IF($F19&gt;Datos!$AH$15,0,EXP($W19))+EXP($X19)+EXP($Y19)+IF($F19&gt;Datos!$AH$14,0,EXP($Z19)))</f>
        <v>1.6127594168856819E-2</v>
      </c>
      <c r="AE19" s="99">
        <f t="shared" si="2"/>
        <v>1</v>
      </c>
      <c r="AF19" s="100">
        <f t="shared" si="3"/>
        <v>228.74058639145926</v>
      </c>
      <c r="AG19" s="91">
        <f t="shared" si="4"/>
        <v>926.26463753595874</v>
      </c>
      <c r="AH19" s="91">
        <f t="shared" si="5"/>
        <v>517.57786598552548</v>
      </c>
      <c r="AI19" s="91">
        <f t="shared" si="6"/>
        <v>27.416910087056593</v>
      </c>
      <c r="AJ19" s="101">
        <f>$F19*(1+Datos!$AH$16)*(1+Datos!$AN$12)/IF($G19=0,Datos!$AH$7,IF($G19&lt;0,Datos!$AH$6,Datos!$AH$8))*60</f>
        <v>12.857142857142856</v>
      </c>
      <c r="AK19" s="102">
        <f>$F19/Datos!$AH$9*60*(1+Datos!$AN$8)*(1-Datos!$AN$6)*(1-Datos!$AN$7)</f>
        <v>4.5</v>
      </c>
      <c r="AL19" s="102">
        <f>$F19/Datos!$AH$10*60*(1-Datos!$AN$9)</f>
        <v>7.1999999999999993</v>
      </c>
      <c r="AM19" s="102">
        <f>$F19/IF($G19=0,Datos!$AH$12,IF($G19&lt;0,Datos!$AH$11,Datos!$AH$13))*60</f>
        <v>45</v>
      </c>
      <c r="AN19" s="89">
        <f>IF(VLOOKUP($C19&amp;"-"&amp;$D19,Datos!$P$7:$T$31,3,FALSE)="No",1,0)</f>
        <v>0</v>
      </c>
      <c r="AO19" s="69">
        <f>IF(VLOOKUP($C19&amp;"-"&amp;$D19,Datos!$P$7:$T$31,5,FALSE)="Nada",0,IF(VLOOKUP($C19&amp;"-"&amp;$D19,Datos!$P$7:$T$31,5,FALSE)="Pintada",0.5,1))</f>
        <v>1</v>
      </c>
      <c r="AP19" s="96">
        <f>+Datos!$W$6*Datos!$W$15+Datos!$W$7*$AJ19+Datos!$W$10*$AN19+Datos!$W$11*$AO19+Datos!$W$12*$G19</f>
        <v>-2.1285714285714286</v>
      </c>
      <c r="AQ19" s="97">
        <f>+Datos!$X$7*$AK19+Datos!$X$9*$J19</f>
        <v>-1.23</v>
      </c>
      <c r="AR19" s="97">
        <f>+Datos!$Y$6+Datos!$Y$7*AL19+Datos!$Y$8*$K19+Datos!$Y$9*$L19</f>
        <v>-1.8119999999999998</v>
      </c>
      <c r="AS19" s="97">
        <f>+Datos!$Z$6+Datos!$Z$7*$AM19</f>
        <v>-4.75</v>
      </c>
      <c r="AT19" s="98">
        <f>IF($F19&gt;Datos!$AH$15,0,EXP($AP19))/(IF($F19&gt;Datos!$AH$15,0,EXP($AP19))+EXP($AQ19)+EXP($AR19)+IF($F19&gt;Datos!$AH$14,0,EXP($AS19)))</f>
        <v>0.20403145330950451</v>
      </c>
      <c r="AU19" s="99">
        <f>EXP($AQ19)/(IF($F19&gt;Datos!$AH$15,0,EXP($AP19))+EXP($AQ19)+EXP($AR19)+IF($F19&gt;Datos!$AH$14,0,EXP($AS19)))</f>
        <v>0.50112000002907964</v>
      </c>
      <c r="AV19" s="99">
        <f>EXP($AR19)/(IF($F19&gt;Datos!$AH$15,0,EXP($AP19))+EXP($AQ19)+EXP($AR19)+IF($F19&gt;Datos!$AH$14,0,EXP($AS19)))</f>
        <v>0.28001567770922109</v>
      </c>
      <c r="AW19" s="99">
        <f>IF($F19&gt;Datos!$AH$14,0,EXP($AS19))/(IF($F19&gt;Datos!$AH$15,0,EXP($AP19))+EXP($AQ19)+EXP($AR19)+IF($F19&gt;Datos!$AH$14,0,EXP($AS19)))</f>
        <v>1.483286895219478E-2</v>
      </c>
      <c r="AX19" s="99">
        <f t="shared" si="7"/>
        <v>1</v>
      </c>
      <c r="AY19" s="103">
        <f t="shared" si="8"/>
        <v>0.62957261579324086</v>
      </c>
      <c r="AZ19" s="104">
        <f t="shared" si="9"/>
        <v>0.35179239038210691</v>
      </c>
      <c r="BA19" s="104">
        <f t="shared" si="10"/>
        <v>1.8634993824652214E-2</v>
      </c>
      <c r="BB19" s="98">
        <f t="shared" si="11"/>
        <v>6.9478167196881407E-2</v>
      </c>
      <c r="BC19" s="105">
        <f t="shared" si="1"/>
        <v>118.1128842346984</v>
      </c>
      <c r="BD19" s="93">
        <f t="shared" si="12"/>
        <v>74.360637486523316</v>
      </c>
      <c r="BE19" s="93">
        <f t="shared" si="13"/>
        <v>41.55121387984962</v>
      </c>
      <c r="BF19" s="93">
        <f t="shared" si="14"/>
        <v>2.2010328683254663</v>
      </c>
      <c r="BG19" s="100">
        <f>+BC19*$F19*IF($M19="Verano",Datos!$AK$10,1-Datos!$AK$10)*365</f>
        <v>77600.164942196847</v>
      </c>
      <c r="BH19" s="91">
        <f>+BD19*$F19*IF($M19="Verano",Datos!$AK$10,1-Datos!$AK$10)*365</f>
        <v>48854.938828645812</v>
      </c>
      <c r="BI19" s="91">
        <f>+BE19*$F19*IF($M19="Verano",Datos!$AK$10,1-Datos!$AK$10)*365</f>
        <v>27299.1475190612</v>
      </c>
      <c r="BJ19" s="91">
        <f>+BF19*$F19*IF($M19="Verano",Datos!$AK$10,1-Datos!$AK$10)*365</f>
        <v>1446.0785944898312</v>
      </c>
      <c r="BK19" s="106">
        <f>+BQ19+Datos!$AV$6*BW19+Datos!$AX$6*CC19</f>
        <v>0.43490666545260503</v>
      </c>
      <c r="BL19" s="107">
        <f>+BR19+Datos!$AV$6*BX19+Datos!$AX$6*CD19</f>
        <v>8.7994252169773926E-2</v>
      </c>
      <c r="BM19" s="107">
        <f>+BS19+Datos!$AV$6*BY19+Datos!$AX$6*CE19</f>
        <v>6.6911724219713316</v>
      </c>
      <c r="BN19" s="107">
        <f>+BT19+Datos!$AV$6*BZ19+Datos!$AX$6*CF19</f>
        <v>1.110256329600219</v>
      </c>
      <c r="BO19" s="107">
        <f>+BU19+Datos!$AV$6*CA19+Datos!$AX$6*CG19</f>
        <v>10.307089294475503</v>
      </c>
      <c r="BP19" s="107">
        <f>+BV19+Datos!$AV$6*CB19+Datos!$AX$6*CH19</f>
        <v>1.4015382336286022</v>
      </c>
      <c r="BQ19" s="106">
        <f>VLOOKUP($M19&amp;"-Auto_paxkm-CO2",Datos!$AU$10:$AX$33,2,FALSE)*$BH19/10000000</f>
        <v>0.3908395106291665</v>
      </c>
      <c r="BR19" s="107">
        <f>VLOOKUP($M19&amp;"-Bus_paxkm-CO2",Datos!$AU$10:$AX$33,2,FALSE)*$BI19/10000000</f>
        <v>8.1897442557183592E-2</v>
      </c>
      <c r="BS19" s="107">
        <f>VLOOKUP($M19&amp;"-Auto_paxkm-CO2",Datos!$AU$10:$AX$33,3,FALSE)*$BH19/1000000</f>
        <v>6.5139918438194426</v>
      </c>
      <c r="BT19" s="107">
        <f>VLOOKUP($M19&amp;"-Bus_paxkm-CO2",Datos!$AU$10:$AX$33,3,FALSE)*$BI19/1000000</f>
        <v>1.091965900762448</v>
      </c>
      <c r="BU19" s="107">
        <f>VLOOKUP($M19&amp;"-Auto_paxkm-CO2",Datos!$AU$10:$AX$33,4,FALSE)*$BH19/1000000</f>
        <v>9.7709877657291635</v>
      </c>
      <c r="BV19" s="107">
        <f>VLOOKUP($M19&amp;"-Bus_paxkm-CO2",Datos!$AU$10:$AX$33,4,FALSE)*$BI19/1000000</f>
        <v>1.3649573759530602</v>
      </c>
      <c r="BW19" s="224">
        <f>VLOOKUP($M19&amp;"-Auto_paxkm-CH4",Datos!$AU$10:$AX$33,2,FALSE)*$BH19/1000000</f>
        <v>3.2569959219097204E-5</v>
      </c>
      <c r="BX19" s="108">
        <f>VLOOKUP($M19&amp;"-Bus_paxkm-CH4",Datos!$AU$10:$AX$33,2,FALSE)*$BI19/1000000</f>
        <v>4.5498579198435338E-5</v>
      </c>
      <c r="BY19" s="108">
        <f>VLOOKUP($M19&amp;"-Auto_paxkm-CH4",Datos!$AU$10:$AX$33,3,FALSE)*$BH19/1000000</f>
        <v>1.6284979609548607E-4</v>
      </c>
      <c r="BZ19" s="108">
        <f>VLOOKUP($M19&amp;"-Bus_paxkm-CH4",Datos!$AU$10:$AX$33,3,FALSE)*$BI19/1000000</f>
        <v>1.36495737595306E-4</v>
      </c>
      <c r="CA19" s="108">
        <f>VLOOKUP($M19&amp;"-Auto_paxkm-CH4",Datos!$AU$10:$AX$33,4,FALSE)*$BH19/1000000</f>
        <v>6.5139918438194427E-4</v>
      </c>
      <c r="CB19" s="108">
        <f>VLOOKUP($M19&amp;"-Bus_paxkm-CH4",Datos!$AU$10:$AX$33,4,FALSE)*$BI19/1000000</f>
        <v>2.72991475190612E-4</v>
      </c>
      <c r="CC19" s="224">
        <f>VLOOKUP($M19&amp;"-Auto_paxkm-N2O",Datos!$AU$10:$AX$33,2,FALSE)*$BH19/1000000</f>
        <v>1.6284979609548607E-4</v>
      </c>
      <c r="CD19" s="108">
        <f>VLOOKUP($M19&amp;"-Bus_paxkm-N2O",Datos!$AU$10:$AX$33,2,FALSE)*$BI19/1000000</f>
        <v>1.8199431679374131E-5</v>
      </c>
      <c r="CE19" s="108">
        <f>VLOOKUP($M19&amp;"-Auto_paxkm-N2O",Datos!$AU$10:$AX$33,3,FALSE)*$BH19/1000000</f>
        <v>6.5139918438194427E-4</v>
      </c>
      <c r="CF19" s="108">
        <f>VLOOKUP($M19&amp;"-Bus_paxkm-N2O",Datos!$AU$10:$AX$33,3,FALSE)*$BI19/1000000</f>
        <v>5.45982950381224E-5</v>
      </c>
      <c r="CG19" s="108">
        <f>VLOOKUP($M19&amp;"-Auto_paxkm-N2O",Datos!$AU$10:$AX$33,4,FALSE)*$BH19/1000000</f>
        <v>1.9541975531458325E-3</v>
      </c>
      <c r="CH19" s="108">
        <f>VLOOKUP($M19&amp;"-Bus_paxkm-N2O",Datos!$AU$10:$AX$33,4,FALSE)*$BI19/1000000</f>
        <v>1.091965900762448E-4</v>
      </c>
    </row>
    <row r="20" spans="1:86">
      <c r="A20" s="88">
        <v>14</v>
      </c>
      <c r="B20" s="69">
        <v>14</v>
      </c>
      <c r="C20" s="88" t="s">
        <v>106</v>
      </c>
      <c r="D20" s="69" t="s">
        <v>121</v>
      </c>
      <c r="E20" s="91" t="s">
        <v>182</v>
      </c>
      <c r="F20" s="92">
        <f>VLOOKUP($E20,Datos!$C$8:$E$32,2,FALSE)</f>
        <v>5.7</v>
      </c>
      <c r="G20" s="92">
        <f>VLOOKUP($E20,Datos!$C$8:$E$32,3,FALSE)</f>
        <v>1.5</v>
      </c>
      <c r="H20" s="91">
        <v>1000</v>
      </c>
      <c r="I20" s="207">
        <f>+VLOOKUP($C20,Datos!$AB$8:$AC$12,2,FALSE)</f>
        <v>350</v>
      </c>
      <c r="J20" s="208">
        <f t="shared" si="0"/>
        <v>1995</v>
      </c>
      <c r="K20" s="92">
        <f>VLOOKUP($C20,Datos!$AB$8:$AE$12,3,FALSE)</f>
        <v>4</v>
      </c>
      <c r="L20" s="208">
        <f>VLOOKUP($C20,Datos!$AB$8:$AE$12,4,FALSE)</f>
        <v>400</v>
      </c>
      <c r="M20" s="69" t="s">
        <v>187</v>
      </c>
      <c r="N20" s="91">
        <f>+IF($M20="Verano",Datos!$AK$6,Datos!$AK$7)*$H20</f>
        <v>1000</v>
      </c>
      <c r="O20" s="91"/>
      <c r="P20" s="91"/>
      <c r="Q20" s="94">
        <f>$F20*(1+Datos!$AH$16)/IF($G20=0,Datos!$AH$7,IF($G20&lt;0,Datos!$AH$6,Datos!$AH$8))*60</f>
        <v>28.500000000000004</v>
      </c>
      <c r="R20" s="95">
        <f>$F20/Datos!$AH$9*60</f>
        <v>8.5500000000000007</v>
      </c>
      <c r="S20" s="95">
        <f>$F20/Datos!$AH$10*60</f>
        <v>13.68</v>
      </c>
      <c r="T20" s="95">
        <f>$F20/IF($G20=0,Datos!$AH$12,IF($G20&lt;0,Datos!$AH$11,Datos!$AH$13))*60</f>
        <v>114.00000000000001</v>
      </c>
      <c r="U20" s="89">
        <f>IF(VLOOKUP($C20&amp;"-"&amp;$D20,Datos!$P$7:$T$31,2,FALSE)="No",1,0)</f>
        <v>1</v>
      </c>
      <c r="V20" s="69">
        <f>IF(VLOOKUP($C20&amp;"-"&amp;$D20,Datos!$P$7:$T$31,4,FALSE)="Nada",0,IF(VLOOKUP($C20&amp;"-"&amp;$D20,Datos!$P$7:$T$31,4,FALSE)="Pintada",0.5,1))</f>
        <v>0</v>
      </c>
      <c r="W20" s="96">
        <f>+Datos!$W$6+Datos!$W$7*$Q20+Datos!$W$10*$U20+Datos!$W$11*$V20+Datos!$W$12*$G20</f>
        <v>-3.91</v>
      </c>
      <c r="X20" s="97">
        <f>+Datos!$X$7*$R20+Datos!$X$9*$J20</f>
        <v>-2.3370000000000002</v>
      </c>
      <c r="Y20" s="97">
        <f>+Datos!$Y$6+Datos!$Y$7*S20+Datos!$Y$8*$K20+Datos!$Y$9*$L20</f>
        <v>-2.2008000000000001</v>
      </c>
      <c r="Z20" s="97">
        <f>+Datos!$Z$6+Datos!$Z$7*$T20</f>
        <v>-15.100000000000001</v>
      </c>
      <c r="AA20" s="98">
        <f>IF($F20&gt;Datos!$AH$15,0,EXP($W20))/(IF($F20&gt;Datos!$AH$15,0,EXP($W20))+EXP($X20)+EXP($Y20)+IF($F20&gt;Datos!$AH$14,0,EXP($Z20)))</f>
        <v>0</v>
      </c>
      <c r="AB20" s="99">
        <f>EXP($X20)/(IF($F20&gt;Datos!$AH$15,0,EXP($W20))+EXP($X20)+EXP($Y20)+IF($F20&gt;Datos!$AH$14,0,EXP($Z20)))</f>
        <v>0.46600253941272951</v>
      </c>
      <c r="AC20" s="99">
        <f>EXP($Y20)/(IF($F20&gt;Datos!$AH$15,0,EXP($W20))+EXP($X20)+EXP($Y20)+IF($F20&gt;Datos!$AH$14,0,EXP($Z20)))</f>
        <v>0.53399746058727049</v>
      </c>
      <c r="AD20" s="99">
        <f>IF($F20&gt;Datos!$AH$14,0,EXP($Z20))/(IF($F20&gt;Datos!$AH$15,0,EXP($W20))+EXP($X20)+EXP($Y20)+IF($F20&gt;Datos!$AH$14,0,EXP($Z20)))</f>
        <v>0</v>
      </c>
      <c r="AE20" s="99">
        <f t="shared" si="2"/>
        <v>1</v>
      </c>
      <c r="AF20" s="100">
        <f t="shared" si="3"/>
        <v>0</v>
      </c>
      <c r="AG20" s="91">
        <f t="shared" si="4"/>
        <v>466.0025394127295</v>
      </c>
      <c r="AH20" s="91">
        <f t="shared" si="5"/>
        <v>533.99746058727044</v>
      </c>
      <c r="AI20" s="91">
        <f t="shared" si="6"/>
        <v>0</v>
      </c>
      <c r="AJ20" s="101">
        <f>$F20*(1+Datos!$AH$16)*(1+Datos!$AN$12)/IF($G20=0,Datos!$AH$7,IF($G20&lt;0,Datos!$AH$6,Datos!$AH$8))*60</f>
        <v>28.500000000000004</v>
      </c>
      <c r="AK20" s="102">
        <f>$F20/Datos!$AH$9*60*(1+Datos!$AN$8)*(1-Datos!$AN$6)*(1-Datos!$AN$7)</f>
        <v>8.5500000000000007</v>
      </c>
      <c r="AL20" s="102">
        <f>$F20/Datos!$AH$10*60*(1-Datos!$AN$9)</f>
        <v>13.68</v>
      </c>
      <c r="AM20" s="102">
        <f>$F20/IF($G20=0,Datos!$AH$12,IF($G20&lt;0,Datos!$AH$11,Datos!$AH$13))*60</f>
        <v>114.00000000000001</v>
      </c>
      <c r="AN20" s="89">
        <f>IF(VLOOKUP($C20&amp;"-"&amp;$D20,Datos!$P$7:$T$31,3,FALSE)="No",1,0)</f>
        <v>0</v>
      </c>
      <c r="AO20" s="69">
        <f>IF(VLOOKUP($C20&amp;"-"&amp;$D20,Datos!$P$7:$T$31,5,FALSE)="Nada",0,IF(VLOOKUP($C20&amp;"-"&amp;$D20,Datos!$P$7:$T$31,5,FALSE)="Pintada",0.5,1))</f>
        <v>1</v>
      </c>
      <c r="AP20" s="96">
        <f>+Datos!$W$6*Datos!$W$15+Datos!$W$7*$AJ20+Datos!$W$10*$AN20+Datos!$W$11*$AO20+Datos!$W$12*$G20</f>
        <v>-3.41</v>
      </c>
      <c r="AQ20" s="97">
        <f>+Datos!$X$7*$AK20+Datos!$X$9*$J20</f>
        <v>-2.3370000000000002</v>
      </c>
      <c r="AR20" s="97">
        <f>+Datos!$Y$6+Datos!$Y$7*AL20+Datos!$Y$8*$K20+Datos!$Y$9*$L20</f>
        <v>-2.2008000000000001</v>
      </c>
      <c r="AS20" s="97">
        <f>+Datos!$Z$6+Datos!$Z$7*$AM20</f>
        <v>-15.100000000000001</v>
      </c>
      <c r="AT20" s="98">
        <f>IF($F20&gt;Datos!$AH$15,0,EXP($AP20))/(IF($F20&gt;Datos!$AH$15,0,EXP($AP20))+EXP($AQ20)+EXP($AR20)+IF($F20&gt;Datos!$AH$14,0,EXP($AS20)))</f>
        <v>0</v>
      </c>
      <c r="AU20" s="99">
        <f>EXP($AQ20)/(IF($F20&gt;Datos!$AH$15,0,EXP($AP20))+EXP($AQ20)+EXP($AR20)+IF($F20&gt;Datos!$AH$14,0,EXP($AS20)))</f>
        <v>0.46600253941272951</v>
      </c>
      <c r="AV20" s="99">
        <f>EXP($AR20)/(IF($F20&gt;Datos!$AH$15,0,EXP($AP20))+EXP($AQ20)+EXP($AR20)+IF($F20&gt;Datos!$AH$14,0,EXP($AS20)))</f>
        <v>0.53399746058727049</v>
      </c>
      <c r="AW20" s="99">
        <f>IF($F20&gt;Datos!$AH$14,0,EXP($AS20))/(IF($F20&gt;Datos!$AH$15,0,EXP($AP20))+EXP($AQ20)+EXP($AR20)+IF($F20&gt;Datos!$AH$14,0,EXP($AS20)))</f>
        <v>0</v>
      </c>
      <c r="AX20" s="99">
        <f t="shared" si="7"/>
        <v>1</v>
      </c>
      <c r="AY20" s="103">
        <f t="shared" si="8"/>
        <v>0.46600253941272951</v>
      </c>
      <c r="AZ20" s="104">
        <f t="shared" si="9"/>
        <v>0.53399746058727049</v>
      </c>
      <c r="BA20" s="104">
        <f t="shared" si="10"/>
        <v>0</v>
      </c>
      <c r="BB20" s="98">
        <f t="shared" si="11"/>
        <v>0</v>
      </c>
      <c r="BC20" s="105">
        <f t="shared" si="1"/>
        <v>0</v>
      </c>
      <c r="BD20" s="93">
        <f t="shared" si="12"/>
        <v>0</v>
      </c>
      <c r="BE20" s="93">
        <f t="shared" si="13"/>
        <v>0</v>
      </c>
      <c r="BF20" s="93">
        <f t="shared" si="14"/>
        <v>0</v>
      </c>
      <c r="BG20" s="100">
        <f>+BC20*$F20*IF($M20="Verano",Datos!$AK$10,1-Datos!$AK$10)*365</f>
        <v>0</v>
      </c>
      <c r="BH20" s="91">
        <f>+BD20*$F20*IF($M20="Verano",Datos!$AK$10,1-Datos!$AK$10)*365</f>
        <v>0</v>
      </c>
      <c r="BI20" s="91">
        <f>+BE20*$F20*IF($M20="Verano",Datos!$AK$10,1-Datos!$AK$10)*365</f>
        <v>0</v>
      </c>
      <c r="BJ20" s="91">
        <f>+BF20*$F20*IF($M20="Verano",Datos!$AK$10,1-Datos!$AK$10)*365</f>
        <v>0</v>
      </c>
      <c r="BK20" s="106">
        <f>+BQ20+Datos!$AV$6*BW20+Datos!$AX$6*CC20</f>
        <v>0</v>
      </c>
      <c r="BL20" s="107">
        <f>+BR20+Datos!$AV$6*BX20+Datos!$AX$6*CD20</f>
        <v>0</v>
      </c>
      <c r="BM20" s="107">
        <f>+BS20+Datos!$AV$6*BY20+Datos!$AX$6*CE20</f>
        <v>0</v>
      </c>
      <c r="BN20" s="107">
        <f>+BT20+Datos!$AV$6*BZ20+Datos!$AX$6*CF20</f>
        <v>0</v>
      </c>
      <c r="BO20" s="107">
        <f>+BU20+Datos!$AV$6*CA20+Datos!$AX$6*CG20</f>
        <v>0</v>
      </c>
      <c r="BP20" s="107">
        <f>+BV20+Datos!$AV$6*CB20+Datos!$AX$6*CH20</f>
        <v>0</v>
      </c>
      <c r="BQ20" s="106">
        <f>VLOOKUP($M20&amp;"-Auto_paxkm-CO2",Datos!$AU$10:$AX$33,2,FALSE)*$BH20/10000000</f>
        <v>0</v>
      </c>
      <c r="BR20" s="107">
        <f>VLOOKUP($M20&amp;"-Bus_paxkm-CO2",Datos!$AU$10:$AX$33,2,FALSE)*$BI20/10000000</f>
        <v>0</v>
      </c>
      <c r="BS20" s="107">
        <f>VLOOKUP($M20&amp;"-Auto_paxkm-CO2",Datos!$AU$10:$AX$33,3,FALSE)*$BH20/1000000</f>
        <v>0</v>
      </c>
      <c r="BT20" s="107">
        <f>VLOOKUP($M20&amp;"-Bus_paxkm-CO2",Datos!$AU$10:$AX$33,3,FALSE)*$BI20/1000000</f>
        <v>0</v>
      </c>
      <c r="BU20" s="107">
        <f>VLOOKUP($M20&amp;"-Auto_paxkm-CO2",Datos!$AU$10:$AX$33,4,FALSE)*$BH20/1000000</f>
        <v>0</v>
      </c>
      <c r="BV20" s="107">
        <f>VLOOKUP($M20&amp;"-Bus_paxkm-CO2",Datos!$AU$10:$AX$33,4,FALSE)*$BI20/1000000</f>
        <v>0</v>
      </c>
      <c r="BW20" s="224">
        <f>VLOOKUP($M20&amp;"-Auto_paxkm-CH4",Datos!$AU$10:$AX$33,2,FALSE)*$BH20/1000000</f>
        <v>0</v>
      </c>
      <c r="BX20" s="108">
        <f>VLOOKUP($M20&amp;"-Bus_paxkm-CH4",Datos!$AU$10:$AX$33,2,FALSE)*$BI20/1000000</f>
        <v>0</v>
      </c>
      <c r="BY20" s="108">
        <f>VLOOKUP($M20&amp;"-Auto_paxkm-CH4",Datos!$AU$10:$AX$33,3,FALSE)*$BH20/1000000</f>
        <v>0</v>
      </c>
      <c r="BZ20" s="108">
        <f>VLOOKUP($M20&amp;"-Bus_paxkm-CH4",Datos!$AU$10:$AX$33,3,FALSE)*$BI20/1000000</f>
        <v>0</v>
      </c>
      <c r="CA20" s="108">
        <f>VLOOKUP($M20&amp;"-Auto_paxkm-CH4",Datos!$AU$10:$AX$33,4,FALSE)*$BH20/1000000</f>
        <v>0</v>
      </c>
      <c r="CB20" s="108">
        <f>VLOOKUP($M20&amp;"-Bus_paxkm-CH4",Datos!$AU$10:$AX$33,4,FALSE)*$BI20/1000000</f>
        <v>0</v>
      </c>
      <c r="CC20" s="224">
        <f>VLOOKUP($M20&amp;"-Auto_paxkm-N2O",Datos!$AU$10:$AX$33,2,FALSE)*$BH20/1000000</f>
        <v>0</v>
      </c>
      <c r="CD20" s="108">
        <f>VLOOKUP($M20&amp;"-Bus_paxkm-N2O",Datos!$AU$10:$AX$33,2,FALSE)*$BI20/1000000</f>
        <v>0</v>
      </c>
      <c r="CE20" s="108">
        <f>VLOOKUP($M20&amp;"-Auto_paxkm-N2O",Datos!$AU$10:$AX$33,3,FALSE)*$BH20/1000000</f>
        <v>0</v>
      </c>
      <c r="CF20" s="108">
        <f>VLOOKUP($M20&amp;"-Bus_paxkm-N2O",Datos!$AU$10:$AX$33,3,FALSE)*$BI20/1000000</f>
        <v>0</v>
      </c>
      <c r="CG20" s="108">
        <f>VLOOKUP($M20&amp;"-Auto_paxkm-N2O",Datos!$AU$10:$AX$33,4,FALSE)*$BH20/1000000</f>
        <v>0</v>
      </c>
      <c r="CH20" s="108">
        <f>VLOOKUP($M20&amp;"-Bus_paxkm-N2O",Datos!$AU$10:$AX$33,4,FALSE)*$BI20/1000000</f>
        <v>0</v>
      </c>
    </row>
    <row r="21" spans="1:86">
      <c r="A21" s="88">
        <v>15</v>
      </c>
      <c r="B21" s="69">
        <v>15</v>
      </c>
      <c r="C21" s="88" t="s">
        <v>106</v>
      </c>
      <c r="D21" s="69" t="s">
        <v>132</v>
      </c>
      <c r="E21" s="91" t="s">
        <v>184</v>
      </c>
      <c r="F21" s="92">
        <f>VLOOKUP($E21,Datos!$C$8:$E$32,2,FALSE)</f>
        <v>8.5</v>
      </c>
      <c r="G21" s="92">
        <f>VLOOKUP($E21,Datos!$C$8:$E$32,3,FALSE)</f>
        <v>-1.3</v>
      </c>
      <c r="H21" s="91">
        <v>450</v>
      </c>
      <c r="I21" s="207">
        <f>+VLOOKUP($C21,Datos!$AB$8:$AC$12,2,FALSE)</f>
        <v>350</v>
      </c>
      <c r="J21" s="208">
        <f t="shared" si="0"/>
        <v>2975</v>
      </c>
      <c r="K21" s="92">
        <f>VLOOKUP($C21,Datos!$AB$8:$AE$12,3,FALSE)</f>
        <v>4</v>
      </c>
      <c r="L21" s="208">
        <f>VLOOKUP($C21,Datos!$AB$8:$AE$12,4,FALSE)</f>
        <v>400</v>
      </c>
      <c r="M21" s="69" t="s">
        <v>187</v>
      </c>
      <c r="N21" s="91">
        <f>+IF($M21="Verano",Datos!$AK$6,Datos!$AK$7)*$H21</f>
        <v>450</v>
      </c>
      <c r="O21" s="91"/>
      <c r="P21" s="91"/>
      <c r="Q21" s="94">
        <f>$F21*(1+Datos!$AH$16)/IF($G21=0,Datos!$AH$7,IF($G21&lt;0,Datos!$AH$6,Datos!$AH$8))*60</f>
        <v>34</v>
      </c>
      <c r="R21" s="95">
        <f>$F21/Datos!$AH$9*60</f>
        <v>12.75</v>
      </c>
      <c r="S21" s="95">
        <f>$F21/Datos!$AH$10*60</f>
        <v>20.400000000000002</v>
      </c>
      <c r="T21" s="95">
        <f>$F21/IF($G21=0,Datos!$AH$12,IF($G21&lt;0,Datos!$AH$11,Datos!$AH$13))*60</f>
        <v>102</v>
      </c>
      <c r="U21" s="89">
        <f>IF(VLOOKUP($C21&amp;"-"&amp;$D21,Datos!$P$7:$T$31,2,FALSE)="No",1,0)</f>
        <v>1</v>
      </c>
      <c r="V21" s="69">
        <f>IF(VLOOKUP($C21&amp;"-"&amp;$D21,Datos!$P$7:$T$31,4,FALSE)="Nada",0,IF(VLOOKUP($C21&amp;"-"&amp;$D21,Datos!$P$7:$T$31,4,FALSE)="Pintada",0.5,1))</f>
        <v>0</v>
      </c>
      <c r="W21" s="96">
        <f>+Datos!$W$6+Datos!$W$7*$Q21+Datos!$W$10*$U21+Datos!$W$11*$V21+Datos!$W$12*$G21</f>
        <v>-4.2940000000000005</v>
      </c>
      <c r="X21" s="97">
        <f>+Datos!$X$7*$R21+Datos!$X$9*$J21</f>
        <v>-3.4850000000000003</v>
      </c>
      <c r="Y21" s="97">
        <f>+Datos!$Y$6+Datos!$Y$7*S21+Datos!$Y$8*$K21+Datos!$Y$9*$L21</f>
        <v>-2.6039999999999996</v>
      </c>
      <c r="Z21" s="97">
        <f>+Datos!$Z$6+Datos!$Z$7*$T21</f>
        <v>-13.299999999999999</v>
      </c>
      <c r="AA21" s="98">
        <f>IF($F21&gt;Datos!$AH$15,0,EXP($W21))/(IF($F21&gt;Datos!$AH$15,0,EXP($W21))+EXP($X21)+EXP($Y21)+IF($F21&gt;Datos!$AH$14,0,EXP($Z21)))</f>
        <v>0</v>
      </c>
      <c r="AB21" s="99">
        <f>EXP($X21)/(IF($F21&gt;Datos!$AH$15,0,EXP($W21))+EXP($X21)+EXP($Y21)+IF($F21&gt;Datos!$AH$14,0,EXP($Z21)))</f>
        <v>0.29297059720461521</v>
      </c>
      <c r="AC21" s="99">
        <f>EXP($Y21)/(IF($F21&gt;Datos!$AH$15,0,EXP($W21))+EXP($X21)+EXP($Y21)+IF($F21&gt;Datos!$AH$14,0,EXP($Z21)))</f>
        <v>0.70702940279538473</v>
      </c>
      <c r="AD21" s="99">
        <f>IF($F21&gt;Datos!$AH$14,0,EXP($Z21))/(IF($F21&gt;Datos!$AH$15,0,EXP($W21))+EXP($X21)+EXP($Y21)+IF($F21&gt;Datos!$AH$14,0,EXP($Z21)))</f>
        <v>0</v>
      </c>
      <c r="AE21" s="99">
        <f t="shared" si="2"/>
        <v>1</v>
      </c>
      <c r="AF21" s="100">
        <f t="shared" si="3"/>
        <v>0</v>
      </c>
      <c r="AG21" s="91">
        <f t="shared" si="4"/>
        <v>131.83676874207686</v>
      </c>
      <c r="AH21" s="91">
        <f t="shared" si="5"/>
        <v>318.16323125792314</v>
      </c>
      <c r="AI21" s="91">
        <f t="shared" si="6"/>
        <v>0</v>
      </c>
      <c r="AJ21" s="101">
        <f>$F21*(1+Datos!$AH$16)*(1+Datos!$AN$12)/IF($G21=0,Datos!$AH$7,IF($G21&lt;0,Datos!$AH$6,Datos!$AH$8))*60</f>
        <v>34</v>
      </c>
      <c r="AK21" s="102">
        <f>$F21/Datos!$AH$9*60*(1+Datos!$AN$8)*(1-Datos!$AN$6)*(1-Datos!$AN$7)</f>
        <v>12.75</v>
      </c>
      <c r="AL21" s="102">
        <f>$F21/Datos!$AH$10*60*(1-Datos!$AN$9)</f>
        <v>20.400000000000002</v>
      </c>
      <c r="AM21" s="102">
        <f>$F21/IF($G21=0,Datos!$AH$12,IF($G21&lt;0,Datos!$AH$11,Datos!$AH$13))*60</f>
        <v>102</v>
      </c>
      <c r="AN21" s="89">
        <f>IF(VLOOKUP($C21&amp;"-"&amp;$D21,Datos!$P$7:$T$31,3,FALSE)="No",1,0)</f>
        <v>0</v>
      </c>
      <c r="AO21" s="69">
        <f>IF(VLOOKUP($C21&amp;"-"&amp;$D21,Datos!$P$7:$T$31,5,FALSE)="Nada",0,IF(VLOOKUP($C21&amp;"-"&amp;$D21,Datos!$P$7:$T$31,5,FALSE)="Pintada",0.5,1))</f>
        <v>1</v>
      </c>
      <c r="AP21" s="96">
        <f>+Datos!$W$6*Datos!$W$15+Datos!$W$7*$AJ21+Datos!$W$10*$AN21+Datos!$W$11*$AO21+Datos!$W$12*$G21</f>
        <v>-3.7940000000000005</v>
      </c>
      <c r="AQ21" s="97">
        <f>+Datos!$X$7*$AK21+Datos!$X$9*$J21</f>
        <v>-3.4850000000000003</v>
      </c>
      <c r="AR21" s="97">
        <f>+Datos!$Y$6+Datos!$Y$7*AL21+Datos!$Y$8*$K21+Datos!$Y$9*$L21</f>
        <v>-2.6039999999999996</v>
      </c>
      <c r="AS21" s="97">
        <f>+Datos!$Z$6+Datos!$Z$7*$AM21</f>
        <v>-13.299999999999999</v>
      </c>
      <c r="AT21" s="98">
        <f>IF($F21&gt;Datos!$AH$15,0,EXP($AP21))/(IF($F21&gt;Datos!$AH$15,0,EXP($AP21))+EXP($AQ21)+EXP($AR21)+IF($F21&gt;Datos!$AH$14,0,EXP($AS21)))</f>
        <v>0</v>
      </c>
      <c r="AU21" s="99">
        <f>EXP($AQ21)/(IF($F21&gt;Datos!$AH$15,0,EXP($AP21))+EXP($AQ21)+EXP($AR21)+IF($F21&gt;Datos!$AH$14,0,EXP($AS21)))</f>
        <v>0.29297059720461521</v>
      </c>
      <c r="AV21" s="99">
        <f>EXP($AR21)/(IF($F21&gt;Datos!$AH$15,0,EXP($AP21))+EXP($AQ21)+EXP($AR21)+IF($F21&gt;Datos!$AH$14,0,EXP($AS21)))</f>
        <v>0.70702940279538473</v>
      </c>
      <c r="AW21" s="99">
        <f>IF($F21&gt;Datos!$AH$14,0,EXP($AS21))/(IF($F21&gt;Datos!$AH$15,0,EXP($AP21))+EXP($AQ21)+EXP($AR21)+IF($F21&gt;Datos!$AH$14,0,EXP($AS21)))</f>
        <v>0</v>
      </c>
      <c r="AX21" s="99">
        <f t="shared" si="7"/>
        <v>1</v>
      </c>
      <c r="AY21" s="103">
        <f t="shared" si="8"/>
        <v>0.29297059720461521</v>
      </c>
      <c r="AZ21" s="104">
        <f t="shared" si="9"/>
        <v>0.70702940279538473</v>
      </c>
      <c r="BA21" s="104">
        <f t="shared" si="10"/>
        <v>0</v>
      </c>
      <c r="BB21" s="98">
        <f t="shared" si="11"/>
        <v>0</v>
      </c>
      <c r="BC21" s="105">
        <f t="shared" si="1"/>
        <v>0</v>
      </c>
      <c r="BD21" s="93">
        <f t="shared" si="12"/>
        <v>0</v>
      </c>
      <c r="BE21" s="93">
        <f t="shared" si="13"/>
        <v>0</v>
      </c>
      <c r="BF21" s="93">
        <f t="shared" si="14"/>
        <v>0</v>
      </c>
      <c r="BG21" s="100">
        <f>+BC21*$F21*IF($M21="Verano",Datos!$AK$10,1-Datos!$AK$10)*365</f>
        <v>0</v>
      </c>
      <c r="BH21" s="91">
        <f>+BD21*$F21*IF($M21="Verano",Datos!$AK$10,1-Datos!$AK$10)*365</f>
        <v>0</v>
      </c>
      <c r="BI21" s="91">
        <f>+BE21*$F21*IF($M21="Verano",Datos!$AK$10,1-Datos!$AK$10)*365</f>
        <v>0</v>
      </c>
      <c r="BJ21" s="91">
        <f>+BF21*$F21*IF($M21="Verano",Datos!$AK$10,1-Datos!$AK$10)*365</f>
        <v>0</v>
      </c>
      <c r="BK21" s="106">
        <f>+BQ21+Datos!$AV$6*BW21+Datos!$AX$6*CC21</f>
        <v>0</v>
      </c>
      <c r="BL21" s="107">
        <f>+BR21+Datos!$AV$6*BX21+Datos!$AX$6*CD21</f>
        <v>0</v>
      </c>
      <c r="BM21" s="107">
        <f>+BS21+Datos!$AV$6*BY21+Datos!$AX$6*CE21</f>
        <v>0</v>
      </c>
      <c r="BN21" s="107">
        <f>+BT21+Datos!$AV$6*BZ21+Datos!$AX$6*CF21</f>
        <v>0</v>
      </c>
      <c r="BO21" s="107">
        <f>+BU21+Datos!$AV$6*CA21+Datos!$AX$6*CG21</f>
        <v>0</v>
      </c>
      <c r="BP21" s="107">
        <f>+BV21+Datos!$AV$6*CB21+Datos!$AX$6*CH21</f>
        <v>0</v>
      </c>
      <c r="BQ21" s="106">
        <f>VLOOKUP($M21&amp;"-Auto_paxkm-CO2",Datos!$AU$10:$AX$33,2,FALSE)*$BH21/10000000</f>
        <v>0</v>
      </c>
      <c r="BR21" s="107">
        <f>VLOOKUP($M21&amp;"-Bus_paxkm-CO2",Datos!$AU$10:$AX$33,2,FALSE)*$BI21/10000000</f>
        <v>0</v>
      </c>
      <c r="BS21" s="107">
        <f>VLOOKUP($M21&amp;"-Auto_paxkm-CO2",Datos!$AU$10:$AX$33,3,FALSE)*$BH21/1000000</f>
        <v>0</v>
      </c>
      <c r="BT21" s="107">
        <f>VLOOKUP($M21&amp;"-Bus_paxkm-CO2",Datos!$AU$10:$AX$33,3,FALSE)*$BI21/1000000</f>
        <v>0</v>
      </c>
      <c r="BU21" s="107">
        <f>VLOOKUP($M21&amp;"-Auto_paxkm-CO2",Datos!$AU$10:$AX$33,4,FALSE)*$BH21/1000000</f>
        <v>0</v>
      </c>
      <c r="BV21" s="107">
        <f>VLOOKUP($M21&amp;"-Bus_paxkm-CO2",Datos!$AU$10:$AX$33,4,FALSE)*$BI21/1000000</f>
        <v>0</v>
      </c>
      <c r="BW21" s="224">
        <f>VLOOKUP($M21&amp;"-Auto_paxkm-CH4",Datos!$AU$10:$AX$33,2,FALSE)*$BH21/1000000</f>
        <v>0</v>
      </c>
      <c r="BX21" s="108">
        <f>VLOOKUP($M21&amp;"-Bus_paxkm-CH4",Datos!$AU$10:$AX$33,2,FALSE)*$BI21/1000000</f>
        <v>0</v>
      </c>
      <c r="BY21" s="108">
        <f>VLOOKUP($M21&amp;"-Auto_paxkm-CH4",Datos!$AU$10:$AX$33,3,FALSE)*$BH21/1000000</f>
        <v>0</v>
      </c>
      <c r="BZ21" s="108">
        <f>VLOOKUP($M21&amp;"-Bus_paxkm-CH4",Datos!$AU$10:$AX$33,3,FALSE)*$BI21/1000000</f>
        <v>0</v>
      </c>
      <c r="CA21" s="108">
        <f>VLOOKUP($M21&amp;"-Auto_paxkm-CH4",Datos!$AU$10:$AX$33,4,FALSE)*$BH21/1000000</f>
        <v>0</v>
      </c>
      <c r="CB21" s="108">
        <f>VLOOKUP($M21&amp;"-Bus_paxkm-CH4",Datos!$AU$10:$AX$33,4,FALSE)*$BI21/1000000</f>
        <v>0</v>
      </c>
      <c r="CC21" s="224">
        <f>VLOOKUP($M21&amp;"-Auto_paxkm-N2O",Datos!$AU$10:$AX$33,2,FALSE)*$BH21/1000000</f>
        <v>0</v>
      </c>
      <c r="CD21" s="108">
        <f>VLOOKUP($M21&amp;"-Bus_paxkm-N2O",Datos!$AU$10:$AX$33,2,FALSE)*$BI21/1000000</f>
        <v>0</v>
      </c>
      <c r="CE21" s="108">
        <f>VLOOKUP($M21&amp;"-Auto_paxkm-N2O",Datos!$AU$10:$AX$33,3,FALSE)*$BH21/1000000</f>
        <v>0</v>
      </c>
      <c r="CF21" s="108">
        <f>VLOOKUP($M21&amp;"-Bus_paxkm-N2O",Datos!$AU$10:$AX$33,3,FALSE)*$BI21/1000000</f>
        <v>0</v>
      </c>
      <c r="CG21" s="108">
        <f>VLOOKUP($M21&amp;"-Auto_paxkm-N2O",Datos!$AU$10:$AX$33,4,FALSE)*$BH21/1000000</f>
        <v>0</v>
      </c>
      <c r="CH21" s="108">
        <f>VLOOKUP($M21&amp;"-Bus_paxkm-N2O",Datos!$AU$10:$AX$33,4,FALSE)*$BI21/1000000</f>
        <v>0</v>
      </c>
    </row>
    <row r="22" spans="1:86">
      <c r="A22" s="88">
        <v>16</v>
      </c>
      <c r="B22" s="69">
        <v>16</v>
      </c>
      <c r="C22" s="88" t="s">
        <v>121</v>
      </c>
      <c r="D22" s="69" t="s">
        <v>85</v>
      </c>
      <c r="E22" s="91" t="s">
        <v>186</v>
      </c>
      <c r="F22" s="92">
        <f>VLOOKUP($E22,Datos!$C$8:$E$32,2,FALSE)</f>
        <v>2.8</v>
      </c>
      <c r="G22" s="92">
        <f>VLOOKUP($E22,Datos!$C$8:$E$32,3,FALSE)</f>
        <v>-1</v>
      </c>
      <c r="H22" s="91">
        <v>850</v>
      </c>
      <c r="I22" s="207">
        <f>+VLOOKUP($C22,Datos!$AB$8:$AC$12,2,FALSE)</f>
        <v>350</v>
      </c>
      <c r="J22" s="208">
        <f t="shared" si="0"/>
        <v>979.99999999999989</v>
      </c>
      <c r="K22" s="92">
        <f>VLOOKUP($C22,Datos!$AB$8:$AE$12,3,FALSE)</f>
        <v>4</v>
      </c>
      <c r="L22" s="208">
        <f>VLOOKUP($C22,Datos!$AB$8:$AE$12,4,FALSE)</f>
        <v>400</v>
      </c>
      <c r="M22" s="69" t="s">
        <v>187</v>
      </c>
      <c r="N22" s="91">
        <f>+IF($M22="Verano",Datos!$AK$6,Datos!$AK$7)*$H22</f>
        <v>850</v>
      </c>
      <c r="O22" s="91"/>
      <c r="P22" s="91"/>
      <c r="Q22" s="94">
        <f>$F22*(1+Datos!$AH$16)/IF($G22=0,Datos!$AH$7,IF($G22&lt;0,Datos!$AH$6,Datos!$AH$8))*60</f>
        <v>11.2</v>
      </c>
      <c r="R22" s="95">
        <f>$F22/Datos!$AH$9*60</f>
        <v>4.1999999999999993</v>
      </c>
      <c r="S22" s="95">
        <f>$F22/Datos!$AH$10*60</f>
        <v>6.7199999999999989</v>
      </c>
      <c r="T22" s="95">
        <f>$F22/IF($G22=0,Datos!$AH$12,IF($G22&lt;0,Datos!$AH$11,Datos!$AH$13))*60</f>
        <v>33.599999999999994</v>
      </c>
      <c r="U22" s="89">
        <f>IF(VLOOKUP($C22&amp;"-"&amp;$D22,Datos!$P$7:$T$31,2,FALSE)="No",1,0)</f>
        <v>1</v>
      </c>
      <c r="V22" s="69">
        <f>IF(VLOOKUP($C22&amp;"-"&amp;$D22,Datos!$P$7:$T$31,4,FALSE)="Nada",0,IF(VLOOKUP($C22&amp;"-"&amp;$D22,Datos!$P$7:$T$31,4,FALSE)="Pintada",0.5,1))</f>
        <v>0</v>
      </c>
      <c r="W22" s="96">
        <f>+Datos!$W$6+Datos!$W$7*$Q22+Datos!$W$10*$U22+Datos!$W$11*$V22+Datos!$W$12*$G22</f>
        <v>-2.476</v>
      </c>
      <c r="X22" s="97">
        <f>+Datos!$X$7*$R22+Datos!$X$9*$J22</f>
        <v>-1.1479999999999999</v>
      </c>
      <c r="Y22" s="97">
        <f>+Datos!$Y$6+Datos!$Y$7*S22+Datos!$Y$8*$K22+Datos!$Y$9*$L22</f>
        <v>-1.7831999999999999</v>
      </c>
      <c r="Z22" s="97">
        <f>+Datos!$Z$6+Datos!$Z$7*$T22</f>
        <v>-3.0399999999999991</v>
      </c>
      <c r="AA22" s="98">
        <f>IF($F22&gt;Datos!$AH$15,0,EXP($W22))/(IF($F22&gt;Datos!$AH$15,0,EXP($W22))+EXP($X22)+EXP($Y22)+IF($F22&gt;Datos!$AH$14,0,EXP($Z22)))</f>
        <v>0.13620780086225676</v>
      </c>
      <c r="AB22" s="99">
        <f>EXP($X22)/(IF($F22&gt;Datos!$AH$15,0,EXP($W22))+EXP($X22)+EXP($Y22)+IF($F22&gt;Datos!$AH$14,0,EXP($Z22)))</f>
        <v>0.5139786189048261</v>
      </c>
      <c r="AC22" s="99">
        <f>EXP($Y22)/(IF($F22&gt;Datos!$AH$15,0,EXP($W22))+EXP($X22)+EXP($Y22)+IF($F22&gt;Datos!$AH$14,0,EXP($Z22)))</f>
        <v>0.27232104073918673</v>
      </c>
      <c r="AD22" s="99">
        <f>IF($F22&gt;Datos!$AH$14,0,EXP($Z22))/(IF($F22&gt;Datos!$AH$15,0,EXP($W22))+EXP($X22)+EXP($Y22)+IF($F22&gt;Datos!$AH$14,0,EXP($Z22)))</f>
        <v>7.7492539493730347E-2</v>
      </c>
      <c r="AE22" s="99">
        <f t="shared" si="2"/>
        <v>0.99999999999999989</v>
      </c>
      <c r="AF22" s="100">
        <f t="shared" si="3"/>
        <v>115.77663073291825</v>
      </c>
      <c r="AG22" s="91">
        <f t="shared" si="4"/>
        <v>436.8818260691022</v>
      </c>
      <c r="AH22" s="91">
        <f t="shared" si="5"/>
        <v>231.47288462830872</v>
      </c>
      <c r="AI22" s="91">
        <f t="shared" si="6"/>
        <v>65.868658569670799</v>
      </c>
      <c r="AJ22" s="101">
        <f>$F22*(1+Datos!$AH$16)*(1+Datos!$AN$12)/IF($G22=0,Datos!$AH$7,IF($G22&lt;0,Datos!$AH$6,Datos!$AH$8))*60</f>
        <v>11.2</v>
      </c>
      <c r="AK22" s="102">
        <f>$F22/Datos!$AH$9*60*(1+Datos!$AN$8)*(1-Datos!$AN$6)*(1-Datos!$AN$7)</f>
        <v>4.1999999999999993</v>
      </c>
      <c r="AL22" s="102">
        <f>$F22/Datos!$AH$10*60*(1-Datos!$AN$9)</f>
        <v>6.7199999999999989</v>
      </c>
      <c r="AM22" s="102">
        <f>$F22/IF($G22=0,Datos!$AH$12,IF($G22&lt;0,Datos!$AH$11,Datos!$AH$13))*60</f>
        <v>33.599999999999994</v>
      </c>
      <c r="AN22" s="89">
        <f>IF(VLOOKUP($C22&amp;"-"&amp;$D22,Datos!$P$7:$T$31,3,FALSE)="No",1,0)</f>
        <v>0</v>
      </c>
      <c r="AO22" s="69">
        <f>IF(VLOOKUP($C22&amp;"-"&amp;$D22,Datos!$P$7:$T$31,5,FALSE)="Nada",0,IF(VLOOKUP($C22&amp;"-"&amp;$D22,Datos!$P$7:$T$31,5,FALSE)="Pintada",0.5,1))</f>
        <v>1</v>
      </c>
      <c r="AP22" s="96">
        <f>+Datos!$W$6*Datos!$W$15+Datos!$W$7*$AJ22+Datos!$W$10*$AN22+Datos!$W$11*$AO22+Datos!$W$12*$G22</f>
        <v>-1.976</v>
      </c>
      <c r="AQ22" s="97">
        <f>+Datos!$X$7*$AK22+Datos!$X$9*$J22</f>
        <v>-1.1479999999999999</v>
      </c>
      <c r="AR22" s="97">
        <f>+Datos!$Y$6+Datos!$Y$7*AL22+Datos!$Y$8*$K22+Datos!$Y$9*$L22</f>
        <v>-1.7831999999999999</v>
      </c>
      <c r="AS22" s="97">
        <f>+Datos!$Z$6+Datos!$Z$7*$AM22</f>
        <v>-3.0399999999999991</v>
      </c>
      <c r="AT22" s="98">
        <f>IF($F22&gt;Datos!$AH$15,0,EXP($AP22))/(IF($F22&gt;Datos!$AH$15,0,EXP($AP22))+EXP($AQ22)+EXP($AR22)+IF($F22&gt;Datos!$AH$14,0,EXP($AS22)))</f>
        <v>0.2063366104026936</v>
      </c>
      <c r="AU22" s="99">
        <f>EXP($AQ22)/(IF($F22&gt;Datos!$AH$15,0,EXP($AP22))+EXP($AQ22)+EXP($AR22)+IF($F22&gt;Datos!$AH$14,0,EXP($AS22)))</f>
        <v>0.4722501699688274</v>
      </c>
      <c r="AV22" s="99">
        <f>EXP($AR22)/(IF($F22&gt;Datos!$AH$15,0,EXP($AP22))+EXP($AQ22)+EXP($AR22)+IF($F22&gt;Datos!$AH$14,0,EXP($AS22)))</f>
        <v>0.25021207701050802</v>
      </c>
      <c r="AW22" s="99">
        <f>IF($F22&gt;Datos!$AH$14,0,EXP($AS22))/(IF($F22&gt;Datos!$AH$15,0,EXP($AP22))+EXP($AQ22)+EXP($AR22)+IF($F22&gt;Datos!$AH$14,0,EXP($AS22)))</f>
        <v>7.1201142617970864E-2</v>
      </c>
      <c r="AX22" s="99">
        <f t="shared" si="7"/>
        <v>0.99999999999999978</v>
      </c>
      <c r="AY22" s="103">
        <f t="shared" si="8"/>
        <v>0.59502577057061989</v>
      </c>
      <c r="AZ22" s="104">
        <f t="shared" si="9"/>
        <v>0.31526221354050626</v>
      </c>
      <c r="BA22" s="104">
        <f t="shared" si="10"/>
        <v>8.9712015888873634E-2</v>
      </c>
      <c r="BB22" s="98">
        <f t="shared" si="11"/>
        <v>7.0128809540436848E-2</v>
      </c>
      <c r="BC22" s="105">
        <f t="shared" si="1"/>
        <v>59.60948810937132</v>
      </c>
      <c r="BD22" s="93">
        <f t="shared" si="12"/>
        <v>35.469181595598876</v>
      </c>
      <c r="BE22" s="93">
        <f t="shared" si="13"/>
        <v>18.792619169376891</v>
      </c>
      <c r="BF22" s="93">
        <f t="shared" si="14"/>
        <v>5.3476873443955437</v>
      </c>
      <c r="BG22" s="100">
        <f>+BC22*$F22*IF($M22="Verano",Datos!$AK$10,1-Datos!$AK$10)*365</f>
        <v>36552.538108666493</v>
      </c>
      <c r="BH22" s="91">
        <f>+BD22*$F22*IF($M22="Verano",Datos!$AK$10,1-Datos!$AK$10)*365</f>
        <v>21749.702154421229</v>
      </c>
      <c r="BI22" s="91">
        <f>+BE22*$F22*IF($M22="Verano",Datos!$AK$10,1-Datos!$AK$10)*365</f>
        <v>11523.634074661908</v>
      </c>
      <c r="BJ22" s="91">
        <f>+BF22*$F22*IF($M22="Verano",Datos!$AK$10,1-Datos!$AK$10)*365</f>
        <v>3279.2018795833469</v>
      </c>
      <c r="BK22" s="106">
        <f>+BQ22+Datos!$AV$6*BW22+Datos!$AX$6*CC22</f>
        <v>0.19361584857865777</v>
      </c>
      <c r="BL22" s="107">
        <f>+BR22+Datos!$AV$6*BX22+Datos!$AX$6*CD22</f>
        <v>3.7144513833993552E-2</v>
      </c>
      <c r="BM22" s="107">
        <f>+BS22+Datos!$AV$6*BY22+Datos!$AX$6*CE22</f>
        <v>2.9788392070695315</v>
      </c>
      <c r="BN22" s="107">
        <f>+BT22+Datos!$AV$6*BZ22+Datos!$AX$6*CF22</f>
        <v>0.46866619781649982</v>
      </c>
      <c r="BO22" s="107">
        <f>+BU22+Datos!$AV$6*CA22+Datos!$AX$6*CG22</f>
        <v>4.5886071625254274</v>
      </c>
      <c r="BP22" s="107">
        <f>+BV22+Datos!$AV$6*CB22+Datos!$AX$6*CH22</f>
        <v>0.59162337339314242</v>
      </c>
      <c r="BQ22" s="106">
        <f>VLOOKUP($M22&amp;"-Auto_paxkm-CO2",Datos!$AU$10:$AX$33,2,FALSE)*$BH22/10000000</f>
        <v>0.17399761723536983</v>
      </c>
      <c r="BR22" s="107">
        <f>VLOOKUP($M22&amp;"-Bus_paxkm-CO2",Datos!$AU$10:$AX$33,2,FALSE)*$BI22/10000000</f>
        <v>3.4570902223985726E-2</v>
      </c>
      <c r="BS22" s="107">
        <f>VLOOKUP($M22&amp;"-Auto_paxkm-CO2",Datos!$AU$10:$AX$33,3,FALSE)*$BH22/1000000</f>
        <v>2.8999602872561638</v>
      </c>
      <c r="BT22" s="107">
        <f>VLOOKUP($M22&amp;"-Bus_paxkm-CO2",Datos!$AU$10:$AX$33,3,FALSE)*$BI22/1000000</f>
        <v>0.46094536298647631</v>
      </c>
      <c r="BU22" s="107">
        <f>VLOOKUP($M22&amp;"-Auto_paxkm-CO2",Datos!$AU$10:$AX$33,4,FALSE)*$BH22/1000000</f>
        <v>4.3499404308842458</v>
      </c>
      <c r="BV22" s="107">
        <f>VLOOKUP($M22&amp;"-Bus_paxkm-CO2",Datos!$AU$10:$AX$33,4,FALSE)*$BI22/1000000</f>
        <v>0.57618170373309541</v>
      </c>
      <c r="BW22" s="224">
        <f>VLOOKUP($M22&amp;"-Auto_paxkm-CH4",Datos!$AU$10:$AX$33,2,FALSE)*$BH22/1000000</f>
        <v>1.4499801436280819E-5</v>
      </c>
      <c r="BX22" s="108">
        <f>VLOOKUP($M22&amp;"-Bus_paxkm-CH4",Datos!$AU$10:$AX$33,2,FALSE)*$BI22/1000000</f>
        <v>1.9206056791103181E-5</v>
      </c>
      <c r="BY22" s="108">
        <f>VLOOKUP($M22&amp;"-Auto_paxkm-CH4",Datos!$AU$10:$AX$33,3,FALSE)*$BH22/1000000</f>
        <v>7.2499007181404097E-5</v>
      </c>
      <c r="BZ22" s="108">
        <f>VLOOKUP($M22&amp;"-Bus_paxkm-CH4",Datos!$AU$10:$AX$33,3,FALSE)*$BI22/1000000</f>
        <v>5.7618170373309539E-5</v>
      </c>
      <c r="CA22" s="108">
        <f>VLOOKUP($M22&amp;"-Auto_paxkm-CH4",Datos!$AU$10:$AX$33,4,FALSE)*$BH22/1000000</f>
        <v>2.8999602872561639E-4</v>
      </c>
      <c r="CB22" s="108">
        <f>VLOOKUP($M22&amp;"-Bus_paxkm-CH4",Datos!$AU$10:$AX$33,4,FALSE)*$BI22/1000000</f>
        <v>1.1523634074661908E-4</v>
      </c>
      <c r="CC22" s="224">
        <f>VLOOKUP($M22&amp;"-Auto_paxkm-N2O",Datos!$AU$10:$AX$33,2,FALSE)*$BH22/1000000</f>
        <v>7.2499007181404097E-5</v>
      </c>
      <c r="CD22" s="108">
        <f>VLOOKUP($M22&amp;"-Bus_paxkm-N2O",Datos!$AU$10:$AX$33,2,FALSE)*$BI22/1000000</f>
        <v>7.6824227164412713E-6</v>
      </c>
      <c r="CE22" s="108">
        <f>VLOOKUP($M22&amp;"-Auto_paxkm-N2O",Datos!$AU$10:$AX$33,3,FALSE)*$BH22/1000000</f>
        <v>2.8999602872561639E-4</v>
      </c>
      <c r="CF22" s="108">
        <f>VLOOKUP($M22&amp;"-Bus_paxkm-N2O",Datos!$AU$10:$AX$33,3,FALSE)*$BI22/1000000</f>
        <v>2.3047268149323816E-5</v>
      </c>
      <c r="CG22" s="108">
        <f>VLOOKUP($M22&amp;"-Auto_paxkm-N2O",Datos!$AU$10:$AX$33,4,FALSE)*$BH22/1000000</f>
        <v>8.6998808617684911E-4</v>
      </c>
      <c r="CH22" s="108">
        <f>VLOOKUP($M22&amp;"-Bus_paxkm-N2O",Datos!$AU$10:$AX$33,4,FALSE)*$BI22/1000000</f>
        <v>4.6094536298647631E-5</v>
      </c>
    </row>
    <row r="23" spans="1:86">
      <c r="A23" s="88">
        <v>17</v>
      </c>
      <c r="B23" s="69">
        <v>17</v>
      </c>
      <c r="C23" s="88" t="s">
        <v>121</v>
      </c>
      <c r="D23" s="69" t="s">
        <v>99</v>
      </c>
      <c r="E23" s="91" t="s">
        <v>189</v>
      </c>
      <c r="F23" s="92">
        <f>VLOOKUP($E23,Datos!$C$8:$E$32,2,FALSE)</f>
        <v>7.2</v>
      </c>
      <c r="G23" s="92">
        <f>VLOOKUP($E23,Datos!$C$8:$E$32,3,FALSE)</f>
        <v>-1</v>
      </c>
      <c r="H23" s="91">
        <v>350</v>
      </c>
      <c r="I23" s="207">
        <f>+VLOOKUP($C23,Datos!$AB$8:$AC$12,2,FALSE)</f>
        <v>350</v>
      </c>
      <c r="J23" s="208">
        <f t="shared" si="0"/>
        <v>2520</v>
      </c>
      <c r="K23" s="92">
        <f>VLOOKUP($C23,Datos!$AB$8:$AE$12,3,FALSE)</f>
        <v>4</v>
      </c>
      <c r="L23" s="208">
        <f>VLOOKUP($C23,Datos!$AB$8:$AE$12,4,FALSE)</f>
        <v>400</v>
      </c>
      <c r="M23" s="69" t="s">
        <v>187</v>
      </c>
      <c r="N23" s="91">
        <f>+IF($M23="Verano",Datos!$AK$6,Datos!$AK$7)*$H23</f>
        <v>350</v>
      </c>
      <c r="O23" s="91"/>
      <c r="P23" s="91"/>
      <c r="Q23" s="94">
        <f>$F23*(1+Datos!$AH$16)/IF($G23=0,Datos!$AH$7,IF($G23&lt;0,Datos!$AH$6,Datos!$AH$8))*60</f>
        <v>28.8</v>
      </c>
      <c r="R23" s="95">
        <f>$F23/Datos!$AH$9*60</f>
        <v>10.799999999999999</v>
      </c>
      <c r="S23" s="95">
        <f>$F23/Datos!$AH$10*60</f>
        <v>17.28</v>
      </c>
      <c r="T23" s="95">
        <f>$F23/IF($G23=0,Datos!$AH$12,IF($G23&lt;0,Datos!$AH$11,Datos!$AH$13))*60</f>
        <v>86.399999999999991</v>
      </c>
      <c r="U23" s="89">
        <f>IF(VLOOKUP($C23&amp;"-"&amp;$D23,Datos!$P$7:$T$31,2,FALSE)="No",1,0)</f>
        <v>1</v>
      </c>
      <c r="V23" s="69">
        <f>IF(VLOOKUP($C23&amp;"-"&amp;$D23,Datos!$P$7:$T$31,4,FALSE)="Nada",0,IF(VLOOKUP($C23&amp;"-"&amp;$D23,Datos!$P$7:$T$31,4,FALSE)="Pintada",0.5,1))</f>
        <v>0</v>
      </c>
      <c r="W23" s="96">
        <f>+Datos!$W$6+Datos!$W$7*$Q23+Datos!$W$10*$U23+Datos!$W$11*$V23+Datos!$W$12*$G23</f>
        <v>-3.8840000000000003</v>
      </c>
      <c r="X23" s="97">
        <f>+Datos!$X$7*$R23+Datos!$X$9*$J23</f>
        <v>-2.952</v>
      </c>
      <c r="Y23" s="97">
        <f>+Datos!$Y$6+Datos!$Y$7*S23+Datos!$Y$8*$K23+Datos!$Y$9*$L23</f>
        <v>-2.4167999999999998</v>
      </c>
      <c r="Z23" s="97">
        <f>+Datos!$Z$6+Datos!$Z$7*$T23</f>
        <v>-10.959999999999999</v>
      </c>
      <c r="AA23" s="98">
        <f>IF($F23&gt;Datos!$AH$15,0,EXP($W23))/(IF($F23&gt;Datos!$AH$15,0,EXP($W23))+EXP($X23)+EXP($Y23)+IF($F23&gt;Datos!$AH$14,0,EXP($Z23)))</f>
        <v>0</v>
      </c>
      <c r="AB23" s="99">
        <f>EXP($X23)/(IF($F23&gt;Datos!$AH$15,0,EXP($W23))+EXP($X23)+EXP($Y23)+IF($F23&gt;Datos!$AH$14,0,EXP($Z23)))</f>
        <v>0.36930488937378342</v>
      </c>
      <c r="AC23" s="99">
        <f>EXP($Y23)/(IF($F23&gt;Datos!$AH$15,0,EXP($W23))+EXP($X23)+EXP($Y23)+IF($F23&gt;Datos!$AH$14,0,EXP($Z23)))</f>
        <v>0.63069511062621653</v>
      </c>
      <c r="AD23" s="99">
        <f>IF($F23&gt;Datos!$AH$14,0,EXP($Z23))/(IF($F23&gt;Datos!$AH$15,0,EXP($W23))+EXP($X23)+EXP($Y23)+IF($F23&gt;Datos!$AH$14,0,EXP($Z23)))</f>
        <v>0</v>
      </c>
      <c r="AE23" s="99">
        <f t="shared" si="2"/>
        <v>1</v>
      </c>
      <c r="AF23" s="100">
        <f t="shared" si="3"/>
        <v>0</v>
      </c>
      <c r="AG23" s="91">
        <f t="shared" si="4"/>
        <v>129.25671128082419</v>
      </c>
      <c r="AH23" s="91">
        <f t="shared" si="5"/>
        <v>220.74328871917578</v>
      </c>
      <c r="AI23" s="91">
        <f t="shared" si="6"/>
        <v>0</v>
      </c>
      <c r="AJ23" s="101">
        <f>$F23*(1+Datos!$AH$16)*(1+Datos!$AN$12)/IF($G23=0,Datos!$AH$7,IF($G23&lt;0,Datos!$AH$6,Datos!$AH$8))*60</f>
        <v>28.8</v>
      </c>
      <c r="AK23" s="102">
        <f>$F23/Datos!$AH$9*60*(1+Datos!$AN$8)*(1-Datos!$AN$6)*(1-Datos!$AN$7)</f>
        <v>10.799999999999999</v>
      </c>
      <c r="AL23" s="102">
        <f>$F23/Datos!$AH$10*60*(1-Datos!$AN$9)</f>
        <v>17.28</v>
      </c>
      <c r="AM23" s="102">
        <f>$F23/IF($G23=0,Datos!$AH$12,IF($G23&lt;0,Datos!$AH$11,Datos!$AH$13))*60</f>
        <v>86.399999999999991</v>
      </c>
      <c r="AN23" s="89">
        <f>IF(VLOOKUP($C23&amp;"-"&amp;$D23,Datos!$P$7:$T$31,3,FALSE)="No",1,0)</f>
        <v>0</v>
      </c>
      <c r="AO23" s="69">
        <f>IF(VLOOKUP($C23&amp;"-"&amp;$D23,Datos!$P$7:$T$31,5,FALSE)="Nada",0,IF(VLOOKUP($C23&amp;"-"&amp;$D23,Datos!$P$7:$T$31,5,FALSE)="Pintada",0.5,1))</f>
        <v>1</v>
      </c>
      <c r="AP23" s="96">
        <f>+Datos!$W$6*Datos!$W$15+Datos!$W$7*$AJ23+Datos!$W$10*$AN23+Datos!$W$11*$AO23+Datos!$W$12*$G23</f>
        <v>-3.3840000000000003</v>
      </c>
      <c r="AQ23" s="97">
        <f>+Datos!$X$7*$AK23+Datos!$X$9*$J23</f>
        <v>-2.952</v>
      </c>
      <c r="AR23" s="97">
        <f>+Datos!$Y$6+Datos!$Y$7*AL23+Datos!$Y$8*$K23+Datos!$Y$9*$L23</f>
        <v>-2.4167999999999998</v>
      </c>
      <c r="AS23" s="97">
        <f>+Datos!$Z$6+Datos!$Z$7*$AM23</f>
        <v>-10.959999999999999</v>
      </c>
      <c r="AT23" s="98">
        <f>IF($F23&gt;Datos!$AH$15,0,EXP($AP23))/(IF($F23&gt;Datos!$AH$15,0,EXP($AP23))+EXP($AQ23)+EXP($AR23)+IF($F23&gt;Datos!$AH$14,0,EXP($AS23)))</f>
        <v>0</v>
      </c>
      <c r="AU23" s="99">
        <f>EXP($AQ23)/(IF($F23&gt;Datos!$AH$15,0,EXP($AP23))+EXP($AQ23)+EXP($AR23)+IF($F23&gt;Datos!$AH$14,0,EXP($AS23)))</f>
        <v>0.36930488937378342</v>
      </c>
      <c r="AV23" s="99">
        <f>EXP($AR23)/(IF($F23&gt;Datos!$AH$15,0,EXP($AP23))+EXP($AQ23)+EXP($AR23)+IF($F23&gt;Datos!$AH$14,0,EXP($AS23)))</f>
        <v>0.63069511062621653</v>
      </c>
      <c r="AW23" s="99">
        <f>IF($F23&gt;Datos!$AH$14,0,EXP($AS23))/(IF($F23&gt;Datos!$AH$15,0,EXP($AP23))+EXP($AQ23)+EXP($AR23)+IF($F23&gt;Datos!$AH$14,0,EXP($AS23)))</f>
        <v>0</v>
      </c>
      <c r="AX23" s="99">
        <f t="shared" si="7"/>
        <v>1</v>
      </c>
      <c r="AY23" s="103">
        <f t="shared" si="8"/>
        <v>0.36930488937378342</v>
      </c>
      <c r="AZ23" s="104">
        <f t="shared" si="9"/>
        <v>0.63069511062621653</v>
      </c>
      <c r="BA23" s="104">
        <f t="shared" si="10"/>
        <v>0</v>
      </c>
      <c r="BB23" s="98">
        <f t="shared" si="11"/>
        <v>0</v>
      </c>
      <c r="BC23" s="105">
        <f t="shared" si="1"/>
        <v>0</v>
      </c>
      <c r="BD23" s="93">
        <f t="shared" si="12"/>
        <v>0</v>
      </c>
      <c r="BE23" s="93">
        <f t="shared" si="13"/>
        <v>0</v>
      </c>
      <c r="BF23" s="93">
        <f t="shared" si="14"/>
        <v>0</v>
      </c>
      <c r="BG23" s="100">
        <f>+BC23*$F23*IF($M23="Verano",Datos!$AK$10,1-Datos!$AK$10)*365</f>
        <v>0</v>
      </c>
      <c r="BH23" s="91">
        <f>+BD23*$F23*IF($M23="Verano",Datos!$AK$10,1-Datos!$AK$10)*365</f>
        <v>0</v>
      </c>
      <c r="BI23" s="91">
        <f>+BE23*$F23*IF($M23="Verano",Datos!$AK$10,1-Datos!$AK$10)*365</f>
        <v>0</v>
      </c>
      <c r="BJ23" s="91">
        <f>+BF23*$F23*IF($M23="Verano",Datos!$AK$10,1-Datos!$AK$10)*365</f>
        <v>0</v>
      </c>
      <c r="BK23" s="106">
        <f>+BQ23+Datos!$AV$6*BW23+Datos!$AX$6*CC23</f>
        <v>0</v>
      </c>
      <c r="BL23" s="107">
        <f>+BR23+Datos!$AV$6*BX23+Datos!$AX$6*CD23</f>
        <v>0</v>
      </c>
      <c r="BM23" s="107">
        <f>+BS23+Datos!$AV$6*BY23+Datos!$AX$6*CE23</f>
        <v>0</v>
      </c>
      <c r="BN23" s="107">
        <f>+BT23+Datos!$AV$6*BZ23+Datos!$AX$6*CF23</f>
        <v>0</v>
      </c>
      <c r="BO23" s="107">
        <f>+BU23+Datos!$AV$6*CA23+Datos!$AX$6*CG23</f>
        <v>0</v>
      </c>
      <c r="BP23" s="107">
        <f>+BV23+Datos!$AV$6*CB23+Datos!$AX$6*CH23</f>
        <v>0</v>
      </c>
      <c r="BQ23" s="106">
        <f>VLOOKUP($M23&amp;"-Auto_paxkm-CO2",Datos!$AU$10:$AX$33,2,FALSE)*$BH23/10000000</f>
        <v>0</v>
      </c>
      <c r="BR23" s="107">
        <f>VLOOKUP($M23&amp;"-Bus_paxkm-CO2",Datos!$AU$10:$AX$33,2,FALSE)*$BI23/10000000</f>
        <v>0</v>
      </c>
      <c r="BS23" s="107">
        <f>VLOOKUP($M23&amp;"-Auto_paxkm-CO2",Datos!$AU$10:$AX$33,3,FALSE)*$BH23/1000000</f>
        <v>0</v>
      </c>
      <c r="BT23" s="107">
        <f>VLOOKUP($M23&amp;"-Bus_paxkm-CO2",Datos!$AU$10:$AX$33,3,FALSE)*$BI23/1000000</f>
        <v>0</v>
      </c>
      <c r="BU23" s="107">
        <f>VLOOKUP($M23&amp;"-Auto_paxkm-CO2",Datos!$AU$10:$AX$33,4,FALSE)*$BH23/1000000</f>
        <v>0</v>
      </c>
      <c r="BV23" s="107">
        <f>VLOOKUP($M23&amp;"-Bus_paxkm-CO2",Datos!$AU$10:$AX$33,4,FALSE)*$BI23/1000000</f>
        <v>0</v>
      </c>
      <c r="BW23" s="224">
        <f>VLOOKUP($M23&amp;"-Auto_paxkm-CH4",Datos!$AU$10:$AX$33,2,FALSE)*$BH23/1000000</f>
        <v>0</v>
      </c>
      <c r="BX23" s="108">
        <f>VLOOKUP($M23&amp;"-Bus_paxkm-CH4",Datos!$AU$10:$AX$33,2,FALSE)*$BI23/1000000</f>
        <v>0</v>
      </c>
      <c r="BY23" s="108">
        <f>VLOOKUP($M23&amp;"-Auto_paxkm-CH4",Datos!$AU$10:$AX$33,3,FALSE)*$BH23/1000000</f>
        <v>0</v>
      </c>
      <c r="BZ23" s="108">
        <f>VLOOKUP($M23&amp;"-Bus_paxkm-CH4",Datos!$AU$10:$AX$33,3,FALSE)*$BI23/1000000</f>
        <v>0</v>
      </c>
      <c r="CA23" s="108">
        <f>VLOOKUP($M23&amp;"-Auto_paxkm-CH4",Datos!$AU$10:$AX$33,4,FALSE)*$BH23/1000000</f>
        <v>0</v>
      </c>
      <c r="CB23" s="108">
        <f>VLOOKUP($M23&amp;"-Bus_paxkm-CH4",Datos!$AU$10:$AX$33,4,FALSE)*$BI23/1000000</f>
        <v>0</v>
      </c>
      <c r="CC23" s="224">
        <f>VLOOKUP($M23&amp;"-Auto_paxkm-N2O",Datos!$AU$10:$AX$33,2,FALSE)*$BH23/1000000</f>
        <v>0</v>
      </c>
      <c r="CD23" s="108">
        <f>VLOOKUP($M23&amp;"-Bus_paxkm-N2O",Datos!$AU$10:$AX$33,2,FALSE)*$BI23/1000000</f>
        <v>0</v>
      </c>
      <c r="CE23" s="108">
        <f>VLOOKUP($M23&amp;"-Auto_paxkm-N2O",Datos!$AU$10:$AX$33,3,FALSE)*$BH23/1000000</f>
        <v>0</v>
      </c>
      <c r="CF23" s="108">
        <f>VLOOKUP($M23&amp;"-Bus_paxkm-N2O",Datos!$AU$10:$AX$33,3,FALSE)*$BI23/1000000</f>
        <v>0</v>
      </c>
      <c r="CG23" s="108">
        <f>VLOOKUP($M23&amp;"-Auto_paxkm-N2O",Datos!$AU$10:$AX$33,4,FALSE)*$BH23/1000000</f>
        <v>0</v>
      </c>
      <c r="CH23" s="108">
        <f>VLOOKUP($M23&amp;"-Bus_paxkm-N2O",Datos!$AU$10:$AX$33,4,FALSE)*$BI23/1000000</f>
        <v>0</v>
      </c>
    </row>
    <row r="24" spans="1:86">
      <c r="A24" s="88">
        <v>18</v>
      </c>
      <c r="B24" s="69">
        <v>18</v>
      </c>
      <c r="C24" s="88" t="s">
        <v>121</v>
      </c>
      <c r="D24" s="69" t="s">
        <v>106</v>
      </c>
      <c r="E24" s="91" t="s">
        <v>191</v>
      </c>
      <c r="F24" s="92">
        <f>VLOOKUP($E24,Datos!$C$8:$E$32,2,FALSE)</f>
        <v>5.7</v>
      </c>
      <c r="G24" s="92">
        <f>VLOOKUP($E24,Datos!$C$8:$E$32,3,FALSE)</f>
        <v>-1.5</v>
      </c>
      <c r="H24" s="91">
        <v>950</v>
      </c>
      <c r="I24" s="207">
        <f>+VLOOKUP($C24,Datos!$AB$8:$AC$12,2,FALSE)</f>
        <v>350</v>
      </c>
      <c r="J24" s="208">
        <f t="shared" si="0"/>
        <v>1995</v>
      </c>
      <c r="K24" s="92">
        <f>VLOOKUP($C24,Datos!$AB$8:$AE$12,3,FALSE)</f>
        <v>4</v>
      </c>
      <c r="L24" s="208">
        <f>VLOOKUP($C24,Datos!$AB$8:$AE$12,4,FALSE)</f>
        <v>400</v>
      </c>
      <c r="M24" s="69" t="s">
        <v>187</v>
      </c>
      <c r="N24" s="91">
        <f>+IF($M24="Verano",Datos!$AK$6,Datos!$AK$7)*$H24</f>
        <v>950</v>
      </c>
      <c r="O24" s="91"/>
      <c r="P24" s="91"/>
      <c r="Q24" s="94">
        <f>$F24*(1+Datos!$AH$16)/IF($G24=0,Datos!$AH$7,IF($G24&lt;0,Datos!$AH$6,Datos!$AH$8))*60</f>
        <v>22.8</v>
      </c>
      <c r="R24" s="95">
        <f>$F24/Datos!$AH$9*60</f>
        <v>8.5500000000000007</v>
      </c>
      <c r="S24" s="95">
        <f>$F24/Datos!$AH$10*60</f>
        <v>13.68</v>
      </c>
      <c r="T24" s="95">
        <f>$F24/IF($G24=0,Datos!$AH$12,IF($G24&lt;0,Datos!$AH$11,Datos!$AH$13))*60</f>
        <v>68.400000000000006</v>
      </c>
      <c r="U24" s="89">
        <f>IF(VLOOKUP($C24&amp;"-"&amp;$D24,Datos!$P$7:$T$31,2,FALSE)="No",1,0)</f>
        <v>1</v>
      </c>
      <c r="V24" s="69">
        <f>IF(VLOOKUP($C24&amp;"-"&amp;$D24,Datos!$P$7:$T$31,4,FALSE)="Nada",0,IF(VLOOKUP($C24&amp;"-"&amp;$D24,Datos!$P$7:$T$31,4,FALSE)="Pintada",0.5,1))</f>
        <v>0</v>
      </c>
      <c r="W24" s="96">
        <f>+Datos!$W$6+Datos!$W$7*$Q24+Datos!$W$10*$U24+Datos!$W$11*$V24+Datos!$W$12*$G24</f>
        <v>-3.3940000000000001</v>
      </c>
      <c r="X24" s="97">
        <f>+Datos!$X$7*$R24+Datos!$X$9*$J24</f>
        <v>-2.3370000000000002</v>
      </c>
      <c r="Y24" s="97">
        <f>+Datos!$Y$6+Datos!$Y$7*S24+Datos!$Y$8*$K24+Datos!$Y$9*$L24</f>
        <v>-2.2008000000000001</v>
      </c>
      <c r="Z24" s="97">
        <f>+Datos!$Z$6+Datos!$Z$7*$T24</f>
        <v>-8.26</v>
      </c>
      <c r="AA24" s="98">
        <f>IF($F24&gt;Datos!$AH$15,0,EXP($W24))/(IF($F24&gt;Datos!$AH$15,0,EXP($W24))+EXP($X24)+EXP($Y24)+IF($F24&gt;Datos!$AH$14,0,EXP($Z24)))</f>
        <v>0</v>
      </c>
      <c r="AB24" s="99">
        <f>EXP($X24)/(IF($F24&gt;Datos!$AH$15,0,EXP($W24))+EXP($X24)+EXP($Y24)+IF($F24&gt;Datos!$AH$14,0,EXP($Z24)))</f>
        <v>0.46600253941272951</v>
      </c>
      <c r="AC24" s="99">
        <f>EXP($Y24)/(IF($F24&gt;Datos!$AH$15,0,EXP($W24))+EXP($X24)+EXP($Y24)+IF($F24&gt;Datos!$AH$14,0,EXP($Z24)))</f>
        <v>0.53399746058727049</v>
      </c>
      <c r="AD24" s="99">
        <f>IF($F24&gt;Datos!$AH$14,0,EXP($Z24))/(IF($F24&gt;Datos!$AH$15,0,EXP($W24))+EXP($X24)+EXP($Y24)+IF($F24&gt;Datos!$AH$14,0,EXP($Z24)))</f>
        <v>0</v>
      </c>
      <c r="AE24" s="99">
        <f t="shared" si="2"/>
        <v>1</v>
      </c>
      <c r="AF24" s="100">
        <f t="shared" si="3"/>
        <v>0</v>
      </c>
      <c r="AG24" s="91">
        <f t="shared" si="4"/>
        <v>442.70241244209302</v>
      </c>
      <c r="AH24" s="91">
        <f t="shared" si="5"/>
        <v>507.29758755790698</v>
      </c>
      <c r="AI24" s="91">
        <f t="shared" si="6"/>
        <v>0</v>
      </c>
      <c r="AJ24" s="101">
        <f>$F24*(1+Datos!$AH$16)*(1+Datos!$AN$12)/IF($G24=0,Datos!$AH$7,IF($G24&lt;0,Datos!$AH$6,Datos!$AH$8))*60</f>
        <v>22.8</v>
      </c>
      <c r="AK24" s="102">
        <f>$F24/Datos!$AH$9*60*(1+Datos!$AN$8)*(1-Datos!$AN$6)*(1-Datos!$AN$7)</f>
        <v>8.5500000000000007</v>
      </c>
      <c r="AL24" s="102">
        <f>$F24/Datos!$AH$10*60*(1-Datos!$AN$9)</f>
        <v>13.68</v>
      </c>
      <c r="AM24" s="102">
        <f>$F24/IF($G24=0,Datos!$AH$12,IF($G24&lt;0,Datos!$AH$11,Datos!$AH$13))*60</f>
        <v>68.400000000000006</v>
      </c>
      <c r="AN24" s="89">
        <f>IF(VLOOKUP($C24&amp;"-"&amp;$D24,Datos!$P$7:$T$31,3,FALSE)="No",1,0)</f>
        <v>0</v>
      </c>
      <c r="AO24" s="69">
        <f>IF(VLOOKUP($C24&amp;"-"&amp;$D24,Datos!$P$7:$T$31,5,FALSE)="Nada",0,IF(VLOOKUP($C24&amp;"-"&amp;$D24,Datos!$P$7:$T$31,5,FALSE)="Pintada",0.5,1))</f>
        <v>1</v>
      </c>
      <c r="AP24" s="96">
        <f>+Datos!$W$6*Datos!$W$15+Datos!$W$7*$AJ24+Datos!$W$10*$AN24+Datos!$W$11*$AO24+Datos!$W$12*$G24</f>
        <v>-2.8940000000000001</v>
      </c>
      <c r="AQ24" s="97">
        <f>+Datos!$X$7*$AK24+Datos!$X$9*$J24</f>
        <v>-2.3370000000000002</v>
      </c>
      <c r="AR24" s="97">
        <f>+Datos!$Y$6+Datos!$Y$7*AL24+Datos!$Y$8*$K24+Datos!$Y$9*$L24</f>
        <v>-2.2008000000000001</v>
      </c>
      <c r="AS24" s="97">
        <f>+Datos!$Z$6+Datos!$Z$7*$AM24</f>
        <v>-8.26</v>
      </c>
      <c r="AT24" s="98">
        <f>IF($F24&gt;Datos!$AH$15,0,EXP($AP24))/(IF($F24&gt;Datos!$AH$15,0,EXP($AP24))+EXP($AQ24)+EXP($AR24)+IF($F24&gt;Datos!$AH$14,0,EXP($AS24)))</f>
        <v>0</v>
      </c>
      <c r="AU24" s="99">
        <f>EXP($AQ24)/(IF($F24&gt;Datos!$AH$15,0,EXP($AP24))+EXP($AQ24)+EXP($AR24)+IF($F24&gt;Datos!$AH$14,0,EXP($AS24)))</f>
        <v>0.46600253941272951</v>
      </c>
      <c r="AV24" s="99">
        <f>EXP($AR24)/(IF($F24&gt;Datos!$AH$15,0,EXP($AP24))+EXP($AQ24)+EXP($AR24)+IF($F24&gt;Datos!$AH$14,0,EXP($AS24)))</f>
        <v>0.53399746058727049</v>
      </c>
      <c r="AW24" s="99">
        <f>IF($F24&gt;Datos!$AH$14,0,EXP($AS24))/(IF($F24&gt;Datos!$AH$15,0,EXP($AP24))+EXP($AQ24)+EXP($AR24)+IF($F24&gt;Datos!$AH$14,0,EXP($AS24)))</f>
        <v>0</v>
      </c>
      <c r="AX24" s="99">
        <f t="shared" si="7"/>
        <v>1</v>
      </c>
      <c r="AY24" s="103">
        <f t="shared" si="8"/>
        <v>0.46600253941272951</v>
      </c>
      <c r="AZ24" s="104">
        <f t="shared" si="9"/>
        <v>0.53399746058727049</v>
      </c>
      <c r="BA24" s="104">
        <f t="shared" si="10"/>
        <v>0</v>
      </c>
      <c r="BB24" s="98">
        <f t="shared" si="11"/>
        <v>0</v>
      </c>
      <c r="BC24" s="105">
        <f t="shared" si="1"/>
        <v>0</v>
      </c>
      <c r="BD24" s="93">
        <f t="shared" si="12"/>
        <v>0</v>
      </c>
      <c r="BE24" s="93">
        <f t="shared" si="13"/>
        <v>0</v>
      </c>
      <c r="BF24" s="93">
        <f t="shared" si="14"/>
        <v>0</v>
      </c>
      <c r="BG24" s="100">
        <f>+BC24*$F24*IF($M24="Verano",Datos!$AK$10,1-Datos!$AK$10)*365</f>
        <v>0</v>
      </c>
      <c r="BH24" s="91">
        <f>+BD24*$F24*IF($M24="Verano",Datos!$AK$10,1-Datos!$AK$10)*365</f>
        <v>0</v>
      </c>
      <c r="BI24" s="91">
        <f>+BE24*$F24*IF($M24="Verano",Datos!$AK$10,1-Datos!$AK$10)*365</f>
        <v>0</v>
      </c>
      <c r="BJ24" s="91">
        <f>+BF24*$F24*IF($M24="Verano",Datos!$AK$10,1-Datos!$AK$10)*365</f>
        <v>0</v>
      </c>
      <c r="BK24" s="106">
        <f>+BQ24+Datos!$AV$6*BW24+Datos!$AX$6*CC24</f>
        <v>0</v>
      </c>
      <c r="BL24" s="107">
        <f>+BR24+Datos!$AV$6*BX24+Datos!$AX$6*CD24</f>
        <v>0</v>
      </c>
      <c r="BM24" s="107">
        <f>+BS24+Datos!$AV$6*BY24+Datos!$AX$6*CE24</f>
        <v>0</v>
      </c>
      <c r="BN24" s="107">
        <f>+BT24+Datos!$AV$6*BZ24+Datos!$AX$6*CF24</f>
        <v>0</v>
      </c>
      <c r="BO24" s="107">
        <f>+BU24+Datos!$AV$6*CA24+Datos!$AX$6*CG24</f>
        <v>0</v>
      </c>
      <c r="BP24" s="107">
        <f>+BV24+Datos!$AV$6*CB24+Datos!$AX$6*CH24</f>
        <v>0</v>
      </c>
      <c r="BQ24" s="106">
        <f>VLOOKUP($M24&amp;"-Auto_paxkm-CO2",Datos!$AU$10:$AX$33,2,FALSE)*$BH24/10000000</f>
        <v>0</v>
      </c>
      <c r="BR24" s="107">
        <f>VLOOKUP($M24&amp;"-Bus_paxkm-CO2",Datos!$AU$10:$AX$33,2,FALSE)*$BI24/10000000</f>
        <v>0</v>
      </c>
      <c r="BS24" s="107">
        <f>VLOOKUP($M24&amp;"-Auto_paxkm-CO2",Datos!$AU$10:$AX$33,3,FALSE)*$BH24/1000000</f>
        <v>0</v>
      </c>
      <c r="BT24" s="107">
        <f>VLOOKUP($M24&amp;"-Bus_paxkm-CO2",Datos!$AU$10:$AX$33,3,FALSE)*$BI24/1000000</f>
        <v>0</v>
      </c>
      <c r="BU24" s="107">
        <f>VLOOKUP($M24&amp;"-Auto_paxkm-CO2",Datos!$AU$10:$AX$33,4,FALSE)*$BH24/1000000</f>
        <v>0</v>
      </c>
      <c r="BV24" s="107">
        <f>VLOOKUP($M24&amp;"-Bus_paxkm-CO2",Datos!$AU$10:$AX$33,4,FALSE)*$BI24/1000000</f>
        <v>0</v>
      </c>
      <c r="BW24" s="224">
        <f>VLOOKUP($M24&amp;"-Auto_paxkm-CH4",Datos!$AU$10:$AX$33,2,FALSE)*$BH24/1000000</f>
        <v>0</v>
      </c>
      <c r="BX24" s="108">
        <f>VLOOKUP($M24&amp;"-Bus_paxkm-CH4",Datos!$AU$10:$AX$33,2,FALSE)*$BI24/1000000</f>
        <v>0</v>
      </c>
      <c r="BY24" s="108">
        <f>VLOOKUP($M24&amp;"-Auto_paxkm-CH4",Datos!$AU$10:$AX$33,3,FALSE)*$BH24/1000000</f>
        <v>0</v>
      </c>
      <c r="BZ24" s="108">
        <f>VLOOKUP($M24&amp;"-Bus_paxkm-CH4",Datos!$AU$10:$AX$33,3,FALSE)*$BI24/1000000</f>
        <v>0</v>
      </c>
      <c r="CA24" s="108">
        <f>VLOOKUP($M24&amp;"-Auto_paxkm-CH4",Datos!$AU$10:$AX$33,4,FALSE)*$BH24/1000000</f>
        <v>0</v>
      </c>
      <c r="CB24" s="108">
        <f>VLOOKUP($M24&amp;"-Bus_paxkm-CH4",Datos!$AU$10:$AX$33,4,FALSE)*$BI24/1000000</f>
        <v>0</v>
      </c>
      <c r="CC24" s="224">
        <f>VLOOKUP($M24&amp;"-Auto_paxkm-N2O",Datos!$AU$10:$AX$33,2,FALSE)*$BH24/1000000</f>
        <v>0</v>
      </c>
      <c r="CD24" s="108">
        <f>VLOOKUP($M24&amp;"-Bus_paxkm-N2O",Datos!$AU$10:$AX$33,2,FALSE)*$BI24/1000000</f>
        <v>0</v>
      </c>
      <c r="CE24" s="108">
        <f>VLOOKUP($M24&amp;"-Auto_paxkm-N2O",Datos!$AU$10:$AX$33,3,FALSE)*$BH24/1000000</f>
        <v>0</v>
      </c>
      <c r="CF24" s="108">
        <f>VLOOKUP($M24&amp;"-Bus_paxkm-N2O",Datos!$AU$10:$AX$33,3,FALSE)*$BI24/1000000</f>
        <v>0</v>
      </c>
      <c r="CG24" s="108">
        <f>VLOOKUP($M24&amp;"-Auto_paxkm-N2O",Datos!$AU$10:$AX$33,4,FALSE)*$BH24/1000000</f>
        <v>0</v>
      </c>
      <c r="CH24" s="108">
        <f>VLOOKUP($M24&amp;"-Bus_paxkm-N2O",Datos!$AU$10:$AX$33,4,FALSE)*$BI24/1000000</f>
        <v>0</v>
      </c>
    </row>
    <row r="25" spans="1:86">
      <c r="A25" s="88">
        <v>19</v>
      </c>
      <c r="B25" s="69">
        <v>19</v>
      </c>
      <c r="C25" s="88" t="s">
        <v>121</v>
      </c>
      <c r="D25" s="69" t="s">
        <v>121</v>
      </c>
      <c r="E25" s="91" t="s">
        <v>193</v>
      </c>
      <c r="F25" s="92">
        <f>VLOOKUP($E25,Datos!$C$8:$E$32,2,FALSE)</f>
        <v>2.5</v>
      </c>
      <c r="G25" s="92">
        <f>VLOOKUP($E25,Datos!$C$8:$E$32,3,FALSE)</f>
        <v>0.5</v>
      </c>
      <c r="H25" s="91">
        <v>1500</v>
      </c>
      <c r="I25" s="207">
        <f>+VLOOKUP($C25,Datos!$AB$8:$AC$12,2,FALSE)</f>
        <v>350</v>
      </c>
      <c r="J25" s="208">
        <f t="shared" si="0"/>
        <v>875</v>
      </c>
      <c r="K25" s="92">
        <f>VLOOKUP($C25,Datos!$AB$8:$AE$12,3,FALSE)</f>
        <v>4</v>
      </c>
      <c r="L25" s="208">
        <f>VLOOKUP($C25,Datos!$AB$8:$AE$12,4,FALSE)</f>
        <v>400</v>
      </c>
      <c r="M25" s="69" t="s">
        <v>187</v>
      </c>
      <c r="N25" s="91">
        <f>+IF($M25="Verano",Datos!$AK$6,Datos!$AK$7)*$H25</f>
        <v>1500</v>
      </c>
      <c r="O25" s="91"/>
      <c r="P25" s="91"/>
      <c r="Q25" s="94">
        <f>$F25*(1+Datos!$AH$16)/IF($G25=0,Datos!$AH$7,IF($G25&lt;0,Datos!$AH$6,Datos!$AH$8))*60</f>
        <v>12.5</v>
      </c>
      <c r="R25" s="95">
        <f>$F25/Datos!$AH$9*60</f>
        <v>3.75</v>
      </c>
      <c r="S25" s="95">
        <f>$F25/Datos!$AH$10*60</f>
        <v>6</v>
      </c>
      <c r="T25" s="95">
        <f>$F25/IF($G25=0,Datos!$AH$12,IF($G25&lt;0,Datos!$AH$11,Datos!$AH$13))*60</f>
        <v>50</v>
      </c>
      <c r="U25" s="89">
        <f>IF(VLOOKUP($C25&amp;"-"&amp;$D25,Datos!$P$7:$T$31,2,FALSE)="No",1,0)</f>
        <v>1</v>
      </c>
      <c r="V25" s="69">
        <f>IF(VLOOKUP($C25&amp;"-"&amp;$D25,Datos!$P$7:$T$31,4,FALSE)="Nada",0,IF(VLOOKUP($C25&amp;"-"&amp;$D25,Datos!$P$7:$T$31,4,FALSE)="Pintada",0.5,1))</f>
        <v>0</v>
      </c>
      <c r="W25" s="96">
        <f>+Datos!$W$6+Datos!$W$7*$Q25+Datos!$W$10*$U25+Datos!$W$11*$V25+Datos!$W$12*$G25</f>
        <v>-2.61</v>
      </c>
      <c r="X25" s="97">
        <f>+Datos!$X$7*$R25+Datos!$X$9*$J25</f>
        <v>-1.0249999999999999</v>
      </c>
      <c r="Y25" s="97">
        <f>+Datos!$Y$6+Datos!$Y$7*S25+Datos!$Y$8*$K25+Datos!$Y$9*$L25</f>
        <v>-1.7399999999999998</v>
      </c>
      <c r="Z25" s="97">
        <f>+Datos!$Z$6+Datos!$Z$7*$T25</f>
        <v>-5.5</v>
      </c>
      <c r="AA25" s="98">
        <f>IF($F25&gt;Datos!$AH$15,0,EXP($W25))/(IF($F25&gt;Datos!$AH$15,0,EXP($W25))+EXP($X25)+EXP($Y25)+IF($F25&gt;Datos!$AH$14,0,EXP($Z25)))</f>
        <v>0.1201666214321138</v>
      </c>
      <c r="AB25" s="99">
        <f>EXP($X25)/(IF($F25&gt;Datos!$AH$15,0,EXP($W25))+EXP($X25)+EXP($Y25)+IF($F25&gt;Datos!$AH$14,0,EXP($Z25)))</f>
        <v>0.58632795993871611</v>
      </c>
      <c r="AC25" s="99">
        <f>EXP($Y25)/(IF($F25&gt;Datos!$AH$15,0,EXP($W25))+EXP($X25)+EXP($Y25)+IF($F25&gt;Datos!$AH$14,0,EXP($Z25)))</f>
        <v>0.28682701292765544</v>
      </c>
      <c r="AD25" s="99">
        <f>IF($F25&gt;Datos!$AH$14,0,EXP($Z25))/(IF($F25&gt;Datos!$AH$15,0,EXP($W25))+EXP($X25)+EXP($Y25)+IF($F25&gt;Datos!$AH$14,0,EXP($Z25)))</f>
        <v>6.6784057015147535E-3</v>
      </c>
      <c r="AE25" s="99">
        <f t="shared" si="2"/>
        <v>1</v>
      </c>
      <c r="AF25" s="100">
        <f t="shared" si="3"/>
        <v>180.2499321481707</v>
      </c>
      <c r="AG25" s="91">
        <f t="shared" si="4"/>
        <v>879.49193990807419</v>
      </c>
      <c r="AH25" s="91">
        <f t="shared" si="5"/>
        <v>430.24051939148319</v>
      </c>
      <c r="AI25" s="91">
        <f t="shared" si="6"/>
        <v>10.017608552272129</v>
      </c>
      <c r="AJ25" s="101">
        <f>$F25*(1+Datos!$AH$16)*(1+Datos!$AN$12)/IF($G25=0,Datos!$AH$7,IF($G25&lt;0,Datos!$AH$6,Datos!$AH$8))*60</f>
        <v>12.5</v>
      </c>
      <c r="AK25" s="102">
        <f>$F25/Datos!$AH$9*60*(1+Datos!$AN$8)*(1-Datos!$AN$6)*(1-Datos!$AN$7)</f>
        <v>3.75</v>
      </c>
      <c r="AL25" s="102">
        <f>$F25/Datos!$AH$10*60*(1-Datos!$AN$9)</f>
        <v>6</v>
      </c>
      <c r="AM25" s="102">
        <f>$F25/IF($G25=0,Datos!$AH$12,IF($G25&lt;0,Datos!$AH$11,Datos!$AH$13))*60</f>
        <v>50</v>
      </c>
      <c r="AN25" s="89">
        <f>IF(VLOOKUP($C25&amp;"-"&amp;$D25,Datos!$P$7:$T$31,3,FALSE)="No",1,0)</f>
        <v>0</v>
      </c>
      <c r="AO25" s="69">
        <f>IF(VLOOKUP($C25&amp;"-"&amp;$D25,Datos!$P$7:$T$31,5,FALSE)="Nada",0,IF(VLOOKUP($C25&amp;"-"&amp;$D25,Datos!$P$7:$T$31,5,FALSE)="Pintada",0.5,1))</f>
        <v>1</v>
      </c>
      <c r="AP25" s="96">
        <f>+Datos!$W$6*Datos!$W$15+Datos!$W$7*$AJ25+Datos!$W$10*$AN25+Datos!$W$11*$AO25+Datos!$W$12*$G25</f>
        <v>-2.11</v>
      </c>
      <c r="AQ25" s="97">
        <f>+Datos!$X$7*$AK25+Datos!$X$9*$J25</f>
        <v>-1.0249999999999999</v>
      </c>
      <c r="AR25" s="97">
        <f>+Datos!$Y$6+Datos!$Y$7*AL25+Datos!$Y$8*$K25+Datos!$Y$9*$L25</f>
        <v>-1.7399999999999998</v>
      </c>
      <c r="AS25" s="97">
        <f>+Datos!$Z$6+Datos!$Z$7*$AM25</f>
        <v>-5.5</v>
      </c>
      <c r="AT25" s="98">
        <f>IF($F25&gt;Datos!$AH$15,0,EXP($AP25))/(IF($F25&gt;Datos!$AH$15,0,EXP($AP25))+EXP($AQ25)+EXP($AR25)+IF($F25&gt;Datos!$AH$14,0,EXP($AS25)))</f>
        <v>0.18379369299562529</v>
      </c>
      <c r="AU25" s="99">
        <f>EXP($AQ25)/(IF($F25&gt;Datos!$AH$15,0,EXP($AP25))+EXP($AQ25)+EXP($AR25)+IF($F25&gt;Datos!$AH$14,0,EXP($AS25)))</f>
        <v>0.54392637348443496</v>
      </c>
      <c r="AV25" s="99">
        <f>EXP($AR25)/(IF($F25&gt;Datos!$AH$15,0,EXP($AP25))+EXP($AQ25)+EXP($AR25)+IF($F25&gt;Datos!$AH$14,0,EXP($AS25)))</f>
        <v>0.26608449130657097</v>
      </c>
      <c r="AW25" s="99">
        <f>IF($F25&gt;Datos!$AH$14,0,EXP($AS25))/(IF($F25&gt;Datos!$AH$15,0,EXP($AP25))+EXP($AQ25)+EXP($AR25)+IF($F25&gt;Datos!$AH$14,0,EXP($AS25)))</f>
        <v>6.1954422133687348E-3</v>
      </c>
      <c r="AX25" s="99">
        <f t="shared" si="7"/>
        <v>1</v>
      </c>
      <c r="AY25" s="103">
        <f t="shared" si="8"/>
        <v>0.66640795202960812</v>
      </c>
      <c r="AZ25" s="104">
        <f t="shared" si="9"/>
        <v>0.32600151337123251</v>
      </c>
      <c r="BA25" s="104">
        <f t="shared" si="10"/>
        <v>7.5905345991592894E-3</v>
      </c>
      <c r="BB25" s="98">
        <f t="shared" si="11"/>
        <v>6.3627071563511481E-2</v>
      </c>
      <c r="BC25" s="105">
        <f t="shared" si="1"/>
        <v>95.440607345267225</v>
      </c>
      <c r="BD25" s="93">
        <f t="shared" si="12"/>
        <v>63.602379681421503</v>
      </c>
      <c r="BE25" s="93">
        <f t="shared" si="13"/>
        <v>31.113782431626685</v>
      </c>
      <c r="BF25" s="93">
        <f t="shared" si="14"/>
        <v>0.72444523221902712</v>
      </c>
      <c r="BG25" s="100">
        <f>+BC25*$F25*IF($M25="Verano",Datos!$AK$10,1-Datos!$AK$10)*365</f>
        <v>52253.732521533799</v>
      </c>
      <c r="BH25" s="91">
        <f>+BD25*$F25*IF($M25="Verano",Datos!$AK$10,1-Datos!$AK$10)*365</f>
        <v>34822.302875578273</v>
      </c>
      <c r="BI25" s="91">
        <f>+BE25*$F25*IF($M25="Verano",Datos!$AK$10,1-Datos!$AK$10)*365</f>
        <v>17034.795881315611</v>
      </c>
      <c r="BJ25" s="91">
        <f>+BF25*$F25*IF($M25="Verano",Datos!$AK$10,1-Datos!$AK$10)*365</f>
        <v>396.63376463991739</v>
      </c>
      <c r="BK25" s="106">
        <f>+BQ25+Datos!$AV$6*BW25+Datos!$AX$6*CC25</f>
        <v>0.30998814019839782</v>
      </c>
      <c r="BL25" s="107">
        <f>+BR25+Datos!$AV$6*BX25+Datos!$AX$6*CD25</f>
        <v>5.4908825390773984E-2</v>
      </c>
      <c r="BM25" s="107">
        <f>+BS25+Datos!$AV$6*BY25+Datos!$AX$6*CE25</f>
        <v>4.7692626018392001</v>
      </c>
      <c r="BN25" s="107">
        <f>+BT25+Datos!$AV$6*BZ25+Datos!$AX$6*CF25</f>
        <v>0.69280514849310593</v>
      </c>
      <c r="BO25" s="107">
        <f>+BU25+Datos!$AV$6*CA25+Datos!$AX$6*CG25</f>
        <v>7.3465773120036673</v>
      </c>
      <c r="BP25" s="107">
        <f>+BV25+Datos!$AV$6*CB25+Datos!$AX$6*CH25</f>
        <v>0.87456642054674349</v>
      </c>
      <c r="BQ25" s="106">
        <f>VLOOKUP($M25&amp;"-Auto_paxkm-CO2",Datos!$AU$10:$AX$33,2,FALSE)*$BH25/10000000</f>
        <v>0.27857842300462621</v>
      </c>
      <c r="BR25" s="107">
        <f>VLOOKUP($M25&amp;"-Bus_paxkm-CO2",Datos!$AU$10:$AX$33,2,FALSE)*$BI25/10000000</f>
        <v>5.1104387643946834E-2</v>
      </c>
      <c r="BS25" s="107">
        <f>VLOOKUP($M25&amp;"-Auto_paxkm-CO2",Datos!$AU$10:$AX$33,3,FALSE)*$BH25/1000000</f>
        <v>4.6429737167437697</v>
      </c>
      <c r="BT25" s="107">
        <f>VLOOKUP($M25&amp;"-Bus_paxkm-CO2",Datos!$AU$10:$AX$33,3,FALSE)*$BI25/1000000</f>
        <v>0.68139183525262448</v>
      </c>
      <c r="BU25" s="107">
        <f>VLOOKUP($M25&amp;"-Auto_paxkm-CO2",Datos!$AU$10:$AX$33,4,FALSE)*$BH25/1000000</f>
        <v>6.9644605751156545</v>
      </c>
      <c r="BV25" s="107">
        <f>VLOOKUP($M25&amp;"-Bus_paxkm-CO2",Datos!$AU$10:$AX$33,4,FALSE)*$BI25/1000000</f>
        <v>0.8517397940657806</v>
      </c>
      <c r="BW25" s="224">
        <f>VLOOKUP($M25&amp;"-Auto_paxkm-CH4",Datos!$AU$10:$AX$33,2,FALSE)*$BH25/1000000</f>
        <v>2.3214868583718847E-5</v>
      </c>
      <c r="BX25" s="108">
        <f>VLOOKUP($M25&amp;"-Bus_paxkm-CH4",Datos!$AU$10:$AX$33,2,FALSE)*$BI25/1000000</f>
        <v>2.8391326468859355E-5</v>
      </c>
      <c r="BY25" s="108">
        <f>VLOOKUP($M25&amp;"-Auto_paxkm-CH4",Datos!$AU$10:$AX$33,3,FALSE)*$BH25/1000000</f>
        <v>1.1607434291859425E-4</v>
      </c>
      <c r="BZ25" s="108">
        <f>VLOOKUP($M25&amp;"-Bus_paxkm-CH4",Datos!$AU$10:$AX$33,3,FALSE)*$BI25/1000000</f>
        <v>8.5173979406578062E-5</v>
      </c>
      <c r="CA25" s="108">
        <f>VLOOKUP($M25&amp;"-Auto_paxkm-CH4",Datos!$AU$10:$AX$33,4,FALSE)*$BH25/1000000</f>
        <v>4.64297371674377E-4</v>
      </c>
      <c r="CB25" s="108">
        <f>VLOOKUP($M25&amp;"-Bus_paxkm-CH4",Datos!$AU$10:$AX$33,4,FALSE)*$BI25/1000000</f>
        <v>1.7034795881315612E-4</v>
      </c>
      <c r="CC25" s="224">
        <f>VLOOKUP($M25&amp;"-Auto_paxkm-N2O",Datos!$AU$10:$AX$33,2,FALSE)*$BH25/1000000</f>
        <v>1.1607434291859425E-4</v>
      </c>
      <c r="CD25" s="108">
        <f>VLOOKUP($M25&amp;"-Bus_paxkm-N2O",Datos!$AU$10:$AX$33,2,FALSE)*$BI25/1000000</f>
        <v>1.1356530587543741E-5</v>
      </c>
      <c r="CE25" s="108">
        <f>VLOOKUP($M25&amp;"-Auto_paxkm-N2O",Datos!$AU$10:$AX$33,3,FALSE)*$BH25/1000000</f>
        <v>4.64297371674377E-4</v>
      </c>
      <c r="CF25" s="108">
        <f>VLOOKUP($M25&amp;"-Bus_paxkm-N2O",Datos!$AU$10:$AX$33,3,FALSE)*$BI25/1000000</f>
        <v>3.4069591762631222E-5</v>
      </c>
      <c r="CG25" s="108">
        <f>VLOOKUP($M25&amp;"-Auto_paxkm-N2O",Datos!$AU$10:$AX$33,4,FALSE)*$BH25/1000000</f>
        <v>1.3928921150231307E-3</v>
      </c>
      <c r="CH25" s="108">
        <f>VLOOKUP($M25&amp;"-Bus_paxkm-N2O",Datos!$AU$10:$AX$33,4,FALSE)*$BI25/1000000</f>
        <v>6.8139183525262444E-5</v>
      </c>
    </row>
    <row r="26" spans="1:86">
      <c r="A26" s="88">
        <v>20</v>
      </c>
      <c r="B26" s="69">
        <v>20</v>
      </c>
      <c r="C26" s="88" t="s">
        <v>121</v>
      </c>
      <c r="D26" s="69" t="s">
        <v>132</v>
      </c>
      <c r="E26" s="91" t="s">
        <v>195</v>
      </c>
      <c r="F26" s="92">
        <f>VLOOKUP($E26,Datos!$C$8:$E$32,2,FALSE)</f>
        <v>4.2</v>
      </c>
      <c r="G26" s="92">
        <f>VLOOKUP($E26,Datos!$C$8:$E$32,3,FALSE)</f>
        <v>-1.5</v>
      </c>
      <c r="H26" s="91">
        <v>450</v>
      </c>
      <c r="I26" s="207">
        <f>+VLOOKUP($C26,Datos!$AB$8:$AC$12,2,FALSE)</f>
        <v>350</v>
      </c>
      <c r="J26" s="208">
        <f t="shared" si="0"/>
        <v>1470</v>
      </c>
      <c r="K26" s="92">
        <f>VLOOKUP($C26,Datos!$AB$8:$AE$12,3,FALSE)</f>
        <v>4</v>
      </c>
      <c r="L26" s="208">
        <f>VLOOKUP($C26,Datos!$AB$8:$AE$12,4,FALSE)</f>
        <v>400</v>
      </c>
      <c r="M26" s="69" t="s">
        <v>187</v>
      </c>
      <c r="N26" s="91">
        <f>+IF($M26="Verano",Datos!$AK$6,Datos!$AK$7)*$H26</f>
        <v>450</v>
      </c>
      <c r="O26" s="91"/>
      <c r="P26" s="91"/>
      <c r="Q26" s="94">
        <f>$F26*(1+Datos!$AH$16)/IF($G26=0,Datos!$AH$7,IF($G26&lt;0,Datos!$AH$6,Datos!$AH$8))*60</f>
        <v>16.8</v>
      </c>
      <c r="R26" s="95">
        <f>$F26/Datos!$AH$9*60</f>
        <v>6.3000000000000007</v>
      </c>
      <c r="S26" s="95">
        <f>$F26/Datos!$AH$10*60</f>
        <v>10.08</v>
      </c>
      <c r="T26" s="95">
        <f>$F26/IF($G26=0,Datos!$AH$12,IF($G26&lt;0,Datos!$AH$11,Datos!$AH$13))*60</f>
        <v>50.400000000000006</v>
      </c>
      <c r="U26" s="89">
        <f>IF(VLOOKUP($C26&amp;"-"&amp;$D26,Datos!$P$7:$T$31,2,FALSE)="No",1,0)</f>
        <v>1</v>
      </c>
      <c r="V26" s="69">
        <f>IF(VLOOKUP($C26&amp;"-"&amp;$D26,Datos!$P$7:$T$31,4,FALSE)="Nada",0,IF(VLOOKUP($C26&amp;"-"&amp;$D26,Datos!$P$7:$T$31,4,FALSE)="Pintada",0.5,1))</f>
        <v>0</v>
      </c>
      <c r="W26" s="96">
        <f>+Datos!$W$6+Datos!$W$7*$Q26+Datos!$W$10*$U26+Datos!$W$11*$V26+Datos!$W$12*$G26</f>
        <v>-2.9140000000000006</v>
      </c>
      <c r="X26" s="97">
        <f>+Datos!$X$7*$R26+Datos!$X$9*$J26</f>
        <v>-1.722</v>
      </c>
      <c r="Y26" s="97">
        <f>+Datos!$Y$6+Datos!$Y$7*S26+Datos!$Y$8*$K26+Datos!$Y$9*$L26</f>
        <v>-1.9847999999999999</v>
      </c>
      <c r="Z26" s="97">
        <f>+Datos!$Z$6+Datos!$Z$7*$T26</f>
        <v>-5.5600000000000005</v>
      </c>
      <c r="AA26" s="98">
        <f>IF($F26&gt;Datos!$AH$15,0,EXP($W26))/(IF($F26&gt;Datos!$AH$15,0,EXP($W26))+EXP($X26)+EXP($Y26)+IF($F26&gt;Datos!$AH$14,0,EXP($Z26)))</f>
        <v>0.14649558399842749</v>
      </c>
      <c r="AB26" s="99">
        <f>EXP($X26)/(IF($F26&gt;Datos!$AH$15,0,EXP($W26))+EXP($X26)+EXP($Y26)+IF($F26&gt;Datos!$AH$14,0,EXP($Z26)))</f>
        <v>0.48250693061623867</v>
      </c>
      <c r="AC26" s="99">
        <f>EXP($Y26)/(IF($F26&gt;Datos!$AH$15,0,EXP($W26))+EXP($X26)+EXP($Y26)+IF($F26&gt;Datos!$AH$14,0,EXP($Z26)))</f>
        <v>0.37099748538533373</v>
      </c>
      <c r="AD26" s="99">
        <f>IF($F26&gt;Datos!$AH$14,0,EXP($Z26))/(IF($F26&gt;Datos!$AH$15,0,EXP($W26))+EXP($X26)+EXP($Y26)+IF($F26&gt;Datos!$AH$14,0,EXP($Z26)))</f>
        <v>0</v>
      </c>
      <c r="AE26" s="99">
        <f t="shared" si="2"/>
        <v>0.99999999999999989</v>
      </c>
      <c r="AF26" s="100">
        <f t="shared" si="3"/>
        <v>65.923012799292366</v>
      </c>
      <c r="AG26" s="91">
        <f t="shared" si="4"/>
        <v>217.12811877730741</v>
      </c>
      <c r="AH26" s="91">
        <f t="shared" si="5"/>
        <v>166.94886842340017</v>
      </c>
      <c r="AI26" s="91">
        <f t="shared" si="6"/>
        <v>0</v>
      </c>
      <c r="AJ26" s="101">
        <f>$F26*(1+Datos!$AH$16)*(1+Datos!$AN$12)/IF($G26=0,Datos!$AH$7,IF($G26&lt;0,Datos!$AH$6,Datos!$AH$8))*60</f>
        <v>16.8</v>
      </c>
      <c r="AK26" s="102">
        <f>$F26/Datos!$AH$9*60*(1+Datos!$AN$8)*(1-Datos!$AN$6)*(1-Datos!$AN$7)</f>
        <v>6.3000000000000007</v>
      </c>
      <c r="AL26" s="102">
        <f>$F26/Datos!$AH$10*60*(1-Datos!$AN$9)</f>
        <v>10.08</v>
      </c>
      <c r="AM26" s="102">
        <f>$F26/IF($G26=0,Datos!$AH$12,IF($G26&lt;0,Datos!$AH$11,Datos!$AH$13))*60</f>
        <v>50.400000000000006</v>
      </c>
      <c r="AN26" s="89">
        <f>IF(VLOOKUP($C26&amp;"-"&amp;$D26,Datos!$P$7:$T$31,3,FALSE)="No",1,0)</f>
        <v>0</v>
      </c>
      <c r="AO26" s="69">
        <f>IF(VLOOKUP($C26&amp;"-"&amp;$D26,Datos!$P$7:$T$31,5,FALSE)="Nada",0,IF(VLOOKUP($C26&amp;"-"&amp;$D26,Datos!$P$7:$T$31,5,FALSE)="Pintada",0.5,1))</f>
        <v>1</v>
      </c>
      <c r="AP26" s="96">
        <f>+Datos!$W$6*Datos!$W$15+Datos!$W$7*$AJ26+Datos!$W$10*$AN26+Datos!$W$11*$AO26+Datos!$W$12*$G26</f>
        <v>-2.4140000000000006</v>
      </c>
      <c r="AQ26" s="97">
        <f>+Datos!$X$7*$AK26+Datos!$X$9*$J26</f>
        <v>-1.722</v>
      </c>
      <c r="AR26" s="97">
        <f>+Datos!$Y$6+Datos!$Y$7*AL26+Datos!$Y$8*$K26+Datos!$Y$9*$L26</f>
        <v>-1.9847999999999999</v>
      </c>
      <c r="AS26" s="97">
        <f>+Datos!$Z$6+Datos!$Z$7*$AM26</f>
        <v>-5.5600000000000005</v>
      </c>
      <c r="AT26" s="98">
        <f>IF($F26&gt;Datos!$AH$15,0,EXP($AP26))/(IF($F26&gt;Datos!$AH$15,0,EXP($AP26))+EXP($AQ26)+EXP($AR26)+IF($F26&gt;Datos!$AH$14,0,EXP($AS26)))</f>
        <v>0.22056868429413831</v>
      </c>
      <c r="AU26" s="99">
        <f>EXP($AQ26)/(IF($F26&gt;Datos!$AH$15,0,EXP($AP26))+EXP($AQ26)+EXP($AR26)+IF($F26&gt;Datos!$AH$14,0,EXP($AS26)))</f>
        <v>0.44063159453731399</v>
      </c>
      <c r="AV26" s="99">
        <f>EXP($AR26)/(IF($F26&gt;Datos!$AH$15,0,EXP($AP26))+EXP($AQ26)+EXP($AR26)+IF($F26&gt;Datos!$AH$14,0,EXP($AS26)))</f>
        <v>0.33879972116854767</v>
      </c>
      <c r="AW26" s="99">
        <f>IF($F26&gt;Datos!$AH$14,0,EXP($AS26))/(IF($F26&gt;Datos!$AH$15,0,EXP($AP26))+EXP($AQ26)+EXP($AR26)+IF($F26&gt;Datos!$AH$14,0,EXP($AS26)))</f>
        <v>0</v>
      </c>
      <c r="AX26" s="99">
        <f t="shared" si="7"/>
        <v>1</v>
      </c>
      <c r="AY26" s="103">
        <f t="shared" si="8"/>
        <v>0.56532446882541931</v>
      </c>
      <c r="AZ26" s="104">
        <f t="shared" si="9"/>
        <v>0.43467553117458063</v>
      </c>
      <c r="BA26" s="104">
        <f t="shared" si="10"/>
        <v>0</v>
      </c>
      <c r="BB26" s="98">
        <f t="shared" si="11"/>
        <v>7.407310029571082E-2</v>
      </c>
      <c r="BC26" s="105">
        <f t="shared" si="1"/>
        <v>33.332895133069869</v>
      </c>
      <c r="BD26" s="93">
        <f t="shared" si="12"/>
        <v>18.843901235516128</v>
      </c>
      <c r="BE26" s="93">
        <f t="shared" si="13"/>
        <v>14.488993897553739</v>
      </c>
      <c r="BF26" s="93">
        <f t="shared" si="14"/>
        <v>0</v>
      </c>
      <c r="BG26" s="100">
        <f>+BC26*$F26*IF($M26="Verano",Datos!$AK$10,1-Datos!$AK$10)*365</f>
        <v>30659.596943397668</v>
      </c>
      <c r="BH26" s="91">
        <f>+BD26*$F26*IF($M26="Verano",Datos!$AK$10,1-Datos!$AK$10)*365</f>
        <v>17332.620356427735</v>
      </c>
      <c r="BI26" s="91">
        <f>+BE26*$F26*IF($M26="Verano",Datos!$AK$10,1-Datos!$AK$10)*365</f>
        <v>13326.976586969928</v>
      </c>
      <c r="BJ26" s="91">
        <f>+BF26*$F26*IF($M26="Verano",Datos!$AK$10,1-Datos!$AK$10)*365</f>
        <v>0</v>
      </c>
      <c r="BK26" s="106">
        <f>+BQ26+Datos!$AV$6*BW26+Datos!$AX$6*CC26</f>
        <v>0.15429498641291969</v>
      </c>
      <c r="BL26" s="107">
        <f>+BR26+Datos!$AV$6*BX26+Datos!$AX$6*CD26</f>
        <v>4.2957287865333066E-2</v>
      </c>
      <c r="BM26" s="107">
        <f>+BS26+Datos!$AV$6*BY26+Datos!$AX$6*CE26</f>
        <v>2.3738756840163426</v>
      </c>
      <c r="BN26" s="107">
        <f>+BT26+Datos!$AV$6*BZ26+Datos!$AX$6*CF26</f>
        <v>0.54200813779206691</v>
      </c>
      <c r="BO26" s="107">
        <f>+BU26+Datos!$AV$6*CA26+Datos!$AX$6*CG26</f>
        <v>3.6567206919967474</v>
      </c>
      <c r="BP26" s="107">
        <f>+BV26+Datos!$AV$6*CB26+Datos!$AX$6*CH26</f>
        <v>0.68420697797503616</v>
      </c>
      <c r="BQ26" s="106">
        <f>VLOOKUP($M26&amp;"-Auto_paxkm-CO2",Datos!$AU$10:$AX$33,2,FALSE)*$BH26/10000000</f>
        <v>0.13866096285142188</v>
      </c>
      <c r="BR26" s="107">
        <f>VLOOKUP($M26&amp;"-Bus_paxkm-CO2",Datos!$AU$10:$AX$33,2,FALSE)*$BI26/10000000</f>
        <v>3.9980929760909785E-2</v>
      </c>
      <c r="BS26" s="107">
        <f>VLOOKUP($M26&amp;"-Auto_paxkm-CO2",Datos!$AU$10:$AX$33,3,FALSE)*$BH26/1000000</f>
        <v>2.3110160475236983</v>
      </c>
      <c r="BT26" s="107">
        <f>VLOOKUP($M26&amp;"-Bus_paxkm-CO2",Datos!$AU$10:$AX$33,3,FALSE)*$BI26/1000000</f>
        <v>0.53307906347879708</v>
      </c>
      <c r="BU26" s="107">
        <f>VLOOKUP($M26&amp;"-Auto_paxkm-CO2",Datos!$AU$10:$AX$33,4,FALSE)*$BH26/1000000</f>
        <v>3.466524071285547</v>
      </c>
      <c r="BV26" s="107">
        <f>VLOOKUP($M26&amp;"-Bus_paxkm-CO2",Datos!$AU$10:$AX$33,4,FALSE)*$BI26/1000000</f>
        <v>0.66634882934849637</v>
      </c>
      <c r="BW26" s="224">
        <f>VLOOKUP($M26&amp;"-Auto_paxkm-CH4",Datos!$AU$10:$AX$33,2,FALSE)*$BH26/1000000</f>
        <v>1.1555080237618489E-5</v>
      </c>
      <c r="BX26" s="108">
        <f>VLOOKUP($M26&amp;"-Bus_paxkm-CH4",Datos!$AU$10:$AX$33,2,FALSE)*$BI26/1000000</f>
        <v>2.2211627644949883E-5</v>
      </c>
      <c r="BY26" s="108">
        <f>VLOOKUP($M26&amp;"-Auto_paxkm-CH4",Datos!$AU$10:$AX$33,3,FALSE)*$BH26/1000000</f>
        <v>5.7775401188092453E-5</v>
      </c>
      <c r="BZ26" s="108">
        <f>VLOOKUP($M26&amp;"-Bus_paxkm-CH4",Datos!$AU$10:$AX$33,3,FALSE)*$BI26/1000000</f>
        <v>6.6634882934849636E-5</v>
      </c>
      <c r="CA26" s="108">
        <f>VLOOKUP($M26&amp;"-Auto_paxkm-CH4",Datos!$AU$10:$AX$33,4,FALSE)*$BH26/1000000</f>
        <v>2.3110160475236981E-4</v>
      </c>
      <c r="CB26" s="108">
        <f>VLOOKUP($M26&amp;"-Bus_paxkm-CH4",Datos!$AU$10:$AX$33,4,FALSE)*$BI26/1000000</f>
        <v>1.3326976586969927E-4</v>
      </c>
      <c r="CC26" s="224">
        <f>VLOOKUP($M26&amp;"-Auto_paxkm-N2O",Datos!$AU$10:$AX$33,2,FALSE)*$BH26/1000000</f>
        <v>5.7775401188092453E-5</v>
      </c>
      <c r="CD26" s="108">
        <f>VLOOKUP($M26&amp;"-Bus_paxkm-N2O",Datos!$AU$10:$AX$33,2,FALSE)*$BI26/1000000</f>
        <v>8.8846510579799515E-6</v>
      </c>
      <c r="CE26" s="108">
        <f>VLOOKUP($M26&amp;"-Auto_paxkm-N2O",Datos!$AU$10:$AX$33,3,FALSE)*$BH26/1000000</f>
        <v>2.3110160475236981E-4</v>
      </c>
      <c r="CF26" s="108">
        <f>VLOOKUP($M26&amp;"-Bus_paxkm-N2O",Datos!$AU$10:$AX$33,3,FALSE)*$BI26/1000000</f>
        <v>2.6653953173939856E-5</v>
      </c>
      <c r="CG26" s="108">
        <f>VLOOKUP($M26&amp;"-Auto_paxkm-N2O",Datos!$AU$10:$AX$33,4,FALSE)*$BH26/1000000</f>
        <v>6.9330481425710949E-4</v>
      </c>
      <c r="CH26" s="108">
        <f>VLOOKUP($M26&amp;"-Bus_paxkm-N2O",Datos!$AU$10:$AX$33,4,FALSE)*$BI26/1000000</f>
        <v>5.3307906347879713E-5</v>
      </c>
    </row>
    <row r="27" spans="1:86">
      <c r="A27" s="88">
        <v>21</v>
      </c>
      <c r="B27" s="69">
        <v>21</v>
      </c>
      <c r="C27" s="88" t="s">
        <v>132</v>
      </c>
      <c r="D27" s="69" t="s">
        <v>85</v>
      </c>
      <c r="E27" s="91" t="s">
        <v>197</v>
      </c>
      <c r="F27" s="92">
        <f>VLOOKUP($E27,Datos!$C$8:$E$32,2,FALSE)</f>
        <v>3.5</v>
      </c>
      <c r="G27" s="92">
        <f>VLOOKUP($E27,Datos!$C$8:$E$32,3,FALSE)</f>
        <v>1.9</v>
      </c>
      <c r="H27" s="91">
        <v>850</v>
      </c>
      <c r="I27" s="207">
        <f>+VLOOKUP($C27,Datos!$AB$8:$AC$12,2,FALSE)</f>
        <v>350</v>
      </c>
      <c r="J27" s="208">
        <f t="shared" si="0"/>
        <v>1225</v>
      </c>
      <c r="K27" s="92">
        <f>VLOOKUP($C27,Datos!$AB$8:$AE$12,3,FALSE)</f>
        <v>4</v>
      </c>
      <c r="L27" s="208">
        <f>VLOOKUP($C27,Datos!$AB$8:$AE$12,4,FALSE)</f>
        <v>400</v>
      </c>
      <c r="M27" s="69" t="s">
        <v>187</v>
      </c>
      <c r="N27" s="91">
        <f>+IF($M27="Verano",Datos!$AK$6,Datos!$AK$7)*$H27</f>
        <v>850</v>
      </c>
      <c r="O27" s="91"/>
      <c r="P27" s="91"/>
      <c r="Q27" s="94">
        <f>$F27*(1+Datos!$AH$16)/IF($G27=0,Datos!$AH$7,IF($G27&lt;0,Datos!$AH$6,Datos!$AH$8))*60</f>
        <v>17.5</v>
      </c>
      <c r="R27" s="95">
        <f>$F27/Datos!$AH$9*60</f>
        <v>5.25</v>
      </c>
      <c r="S27" s="95">
        <f>$F27/Datos!$AH$10*60</f>
        <v>8.4</v>
      </c>
      <c r="T27" s="95">
        <f>$F27/IF($G27=0,Datos!$AH$12,IF($G27&lt;0,Datos!$AH$11,Datos!$AH$13))*60</f>
        <v>70</v>
      </c>
      <c r="U27" s="89">
        <f>IF(VLOOKUP($C27&amp;"-"&amp;$D27,Datos!$P$7:$T$31,2,FALSE)="No",1,0)</f>
        <v>1</v>
      </c>
      <c r="V27" s="69">
        <f>IF(VLOOKUP($C27&amp;"-"&amp;$D27,Datos!$P$7:$T$31,4,FALSE)="Nada",0,IF(VLOOKUP($C27&amp;"-"&amp;$D27,Datos!$P$7:$T$31,4,FALSE)="Pintada",0.5,1))</f>
        <v>0</v>
      </c>
      <c r="W27" s="96">
        <f>+Datos!$W$6+Datos!$W$7*$Q27+Datos!$W$10*$U27+Datos!$W$11*$V27+Datos!$W$12*$G27</f>
        <v>-3.0380000000000003</v>
      </c>
      <c r="X27" s="97">
        <f>+Datos!$X$7*$R27+Datos!$X$9*$J27</f>
        <v>-1.4350000000000001</v>
      </c>
      <c r="Y27" s="97">
        <f>+Datos!$Y$6+Datos!$Y$7*S27+Datos!$Y$8*$K27+Datos!$Y$9*$L27</f>
        <v>-1.8839999999999999</v>
      </c>
      <c r="Z27" s="97">
        <f>+Datos!$Z$6+Datos!$Z$7*$T27</f>
        <v>-8.5</v>
      </c>
      <c r="AA27" s="98">
        <f>IF($F27&gt;Datos!$AH$15,0,EXP($W27))/(IF($F27&gt;Datos!$AH$15,0,EXP($W27))+EXP($X27)+EXP($Y27)+IF($F27&gt;Datos!$AH$14,0,EXP($Z27)))</f>
        <v>0.10942397801442887</v>
      </c>
      <c r="AB27" s="99">
        <f>EXP($X27)/(IF($F27&gt;Datos!$AH$15,0,EXP($W27))+EXP($X27)+EXP($Y27)+IF($F27&gt;Datos!$AH$14,0,EXP($Z27)))</f>
        <v>0.54360889399814227</v>
      </c>
      <c r="AC27" s="99">
        <f>EXP($Y27)/(IF($F27&gt;Datos!$AH$15,0,EXP($W27))+EXP($X27)+EXP($Y27)+IF($F27&gt;Datos!$AH$14,0,EXP($Z27)))</f>
        <v>0.34696712798742885</v>
      </c>
      <c r="AD27" s="99">
        <f>IF($F27&gt;Datos!$AH$14,0,EXP($Z27))/(IF($F27&gt;Datos!$AH$15,0,EXP($W27))+EXP($X27)+EXP($Y27)+IF($F27&gt;Datos!$AH$14,0,EXP($Z27)))</f>
        <v>0</v>
      </c>
      <c r="AE27" s="99">
        <f t="shared" si="2"/>
        <v>1</v>
      </c>
      <c r="AF27" s="100">
        <f t="shared" si="3"/>
        <v>93.010381312264542</v>
      </c>
      <c r="AG27" s="91">
        <f t="shared" si="4"/>
        <v>462.06755989842094</v>
      </c>
      <c r="AH27" s="91">
        <f t="shared" si="5"/>
        <v>294.92205878931452</v>
      </c>
      <c r="AI27" s="91">
        <f t="shared" si="6"/>
        <v>0</v>
      </c>
      <c r="AJ27" s="101">
        <f>$F27*(1+Datos!$AH$16)*(1+Datos!$AN$12)/IF($G27=0,Datos!$AH$7,IF($G27&lt;0,Datos!$AH$6,Datos!$AH$8))*60</f>
        <v>17.5</v>
      </c>
      <c r="AK27" s="102">
        <f>$F27/Datos!$AH$9*60*(1+Datos!$AN$8)*(1-Datos!$AN$6)*(1-Datos!$AN$7)</f>
        <v>5.25</v>
      </c>
      <c r="AL27" s="102">
        <f>$F27/Datos!$AH$10*60*(1-Datos!$AN$9)</f>
        <v>8.4</v>
      </c>
      <c r="AM27" s="102">
        <f>$F27/IF($G27=0,Datos!$AH$12,IF($G27&lt;0,Datos!$AH$11,Datos!$AH$13))*60</f>
        <v>70</v>
      </c>
      <c r="AN27" s="89">
        <f>IF(VLOOKUP($C27&amp;"-"&amp;$D27,Datos!$P$7:$T$31,3,FALSE)="No",1,0)</f>
        <v>0</v>
      </c>
      <c r="AO27" s="69">
        <f>IF(VLOOKUP($C27&amp;"-"&amp;$D27,Datos!$P$7:$T$31,5,FALSE)="Nada",0,IF(VLOOKUP($C27&amp;"-"&amp;$D27,Datos!$P$7:$T$31,5,FALSE)="Pintada",0.5,1))</f>
        <v>1</v>
      </c>
      <c r="AP27" s="96">
        <f>+Datos!$W$6*Datos!$W$15+Datos!$W$7*$AJ27+Datos!$W$10*$AN27+Datos!$W$11*$AO27+Datos!$W$12*$G27</f>
        <v>-2.5380000000000003</v>
      </c>
      <c r="AQ27" s="97">
        <f>+Datos!$X$7*$AK27+Datos!$X$9*$J27</f>
        <v>-1.4350000000000001</v>
      </c>
      <c r="AR27" s="97">
        <f>+Datos!$Y$6+Datos!$Y$7*AL27+Datos!$Y$8*$K27+Datos!$Y$9*$L27</f>
        <v>-1.8839999999999999</v>
      </c>
      <c r="AS27" s="97">
        <f>+Datos!$Z$6+Datos!$Z$7*$AM27</f>
        <v>-8.5</v>
      </c>
      <c r="AT27" s="98">
        <f>IF($F27&gt;Datos!$AH$15,0,EXP($AP27))/(IF($F27&gt;Datos!$AH$15,0,EXP($AP27))+EXP($AQ27)+EXP($AR27)+IF($F27&gt;Datos!$AH$14,0,EXP($AS27)))</f>
        <v>0.1684519657616759</v>
      </c>
      <c r="AU27" s="99">
        <f>EXP($AQ27)/(IF($F27&gt;Datos!$AH$15,0,EXP($AP27))+EXP($AQ27)+EXP($AR27)+IF($F27&gt;Datos!$AH$14,0,EXP($AS27)))</f>
        <v>0.50757812476333275</v>
      </c>
      <c r="AV27" s="99">
        <f>EXP($AR27)/(IF($F27&gt;Datos!$AH$15,0,EXP($AP27))+EXP($AQ27)+EXP($AR27)+IF($F27&gt;Datos!$AH$14,0,EXP($AS27)))</f>
        <v>0.32396990947499144</v>
      </c>
      <c r="AW27" s="99">
        <f>IF($F27&gt;Datos!$AH$14,0,EXP($AS27))/(IF($F27&gt;Datos!$AH$15,0,EXP($AP27))+EXP($AQ27)+EXP($AR27)+IF($F27&gt;Datos!$AH$14,0,EXP($AS27)))</f>
        <v>0</v>
      </c>
      <c r="AX27" s="99">
        <f t="shared" si="7"/>
        <v>1</v>
      </c>
      <c r="AY27" s="103">
        <f t="shared" si="8"/>
        <v>0.61040144870074864</v>
      </c>
      <c r="AZ27" s="104">
        <f t="shared" si="9"/>
        <v>0.38959855129925147</v>
      </c>
      <c r="BA27" s="104">
        <f t="shared" si="10"/>
        <v>0</v>
      </c>
      <c r="BB27" s="98">
        <f t="shared" si="11"/>
        <v>5.9027987747247032E-2</v>
      </c>
      <c r="BC27" s="105">
        <f t="shared" si="1"/>
        <v>50.17378958515998</v>
      </c>
      <c r="BD27" s="93">
        <f t="shared" si="12"/>
        <v>30.626153849588185</v>
      </c>
      <c r="BE27" s="93">
        <f t="shared" si="13"/>
        <v>19.547635735571799</v>
      </c>
      <c r="BF27" s="93">
        <f t="shared" si="14"/>
        <v>0</v>
      </c>
      <c r="BG27" s="100">
        <f>+BC27*$F27*IF($M27="Verano",Datos!$AK$10,1-Datos!$AK$10)*365</f>
        <v>38458.209717025129</v>
      </c>
      <c r="BH27" s="91">
        <f>+BD27*$F27*IF($M27="Verano",Datos!$AK$10,1-Datos!$AK$10)*365</f>
        <v>23474.946925709344</v>
      </c>
      <c r="BI27" s="91">
        <f>+BE27*$F27*IF($M27="Verano",Datos!$AK$10,1-Datos!$AK$10)*365</f>
        <v>14983.262791315783</v>
      </c>
      <c r="BJ27" s="91">
        <f>+BF27*$F27*IF($M27="Verano",Datos!$AK$10,1-Datos!$AK$10)*365</f>
        <v>0</v>
      </c>
      <c r="BK27" s="106">
        <f>+BQ27+Datos!$AV$6*BW27+Datos!$AX$6*CC27</f>
        <v>0.20897397753266456</v>
      </c>
      <c r="BL27" s="107">
        <f>+BR27+Datos!$AV$6*BX27+Datos!$AX$6*CD27</f>
        <v>4.8296050397341209E-2</v>
      </c>
      <c r="BM27" s="107">
        <f>+BS27+Datos!$AV$6*BY27+Datos!$AX$6*CE27</f>
        <v>3.2151287309451524</v>
      </c>
      <c r="BN27" s="107">
        <f>+BT27+Datos!$AV$6*BZ27+Datos!$AX$6*CF27</f>
        <v>0.6093692977228129</v>
      </c>
      <c r="BO27" s="107">
        <f>+BU27+Datos!$AV$6*CA27+Datos!$AX$6*CG27</f>
        <v>4.9525878027399868</v>
      </c>
      <c r="BP27" s="107">
        <f>+BV27+Datos!$AV$6*CB27+Datos!$AX$6*CH27</f>
        <v>0.76924071170615238</v>
      </c>
      <c r="BQ27" s="106">
        <f>VLOOKUP($M27&amp;"-Auto_paxkm-CO2",Datos!$AU$10:$AX$33,2,FALSE)*$BH27/10000000</f>
        <v>0.18779957540567474</v>
      </c>
      <c r="BR27" s="107">
        <f>VLOOKUP($M27&amp;"-Bus_paxkm-CO2",Datos!$AU$10:$AX$33,2,FALSE)*$BI27/10000000</f>
        <v>4.494978837394735E-2</v>
      </c>
      <c r="BS27" s="107">
        <f>VLOOKUP($M27&amp;"-Auto_paxkm-CO2",Datos!$AU$10:$AX$33,3,FALSE)*$BH27/1000000</f>
        <v>3.1299929234279129</v>
      </c>
      <c r="BT27" s="107">
        <f>VLOOKUP($M27&amp;"-Bus_paxkm-CO2",Datos!$AU$10:$AX$33,3,FALSE)*$BI27/1000000</f>
        <v>0.59933051165263129</v>
      </c>
      <c r="BU27" s="107">
        <f>VLOOKUP($M27&amp;"-Auto_paxkm-CO2",Datos!$AU$10:$AX$33,4,FALSE)*$BH27/1000000</f>
        <v>4.6949893851418691</v>
      </c>
      <c r="BV27" s="107">
        <f>VLOOKUP($M27&amp;"-Bus_paxkm-CO2",Datos!$AU$10:$AX$33,4,FALSE)*$BI27/1000000</f>
        <v>0.74916313956578917</v>
      </c>
      <c r="BW27" s="224">
        <f>VLOOKUP($M27&amp;"-Auto_paxkm-CH4",Datos!$AU$10:$AX$33,2,FALSE)*$BH27/1000000</f>
        <v>1.5649964617139561E-5</v>
      </c>
      <c r="BX27" s="108">
        <f>VLOOKUP($M27&amp;"-Bus_paxkm-CH4",Datos!$AU$10:$AX$33,2,FALSE)*$BI27/1000000</f>
        <v>2.4972104652192976E-5</v>
      </c>
      <c r="BY27" s="108">
        <f>VLOOKUP($M27&amp;"-Auto_paxkm-CH4",Datos!$AU$10:$AX$33,3,FALSE)*$BH27/1000000</f>
        <v>7.8249823085697813E-5</v>
      </c>
      <c r="BZ27" s="108">
        <f>VLOOKUP($M27&amp;"-Bus_paxkm-CH4",Datos!$AU$10:$AX$33,3,FALSE)*$BI27/1000000</f>
        <v>7.4916313956578914E-5</v>
      </c>
      <c r="CA27" s="108">
        <f>VLOOKUP($M27&amp;"-Auto_paxkm-CH4",Datos!$AU$10:$AX$33,4,FALSE)*$BH27/1000000</f>
        <v>3.1299929234279125E-4</v>
      </c>
      <c r="CB27" s="108">
        <f>VLOOKUP($M27&amp;"-Bus_paxkm-CH4",Datos!$AU$10:$AX$33,4,FALSE)*$BI27/1000000</f>
        <v>1.4983262791315783E-4</v>
      </c>
      <c r="CC27" s="224">
        <f>VLOOKUP($M27&amp;"-Auto_paxkm-N2O",Datos!$AU$10:$AX$33,2,FALSE)*$BH27/1000000</f>
        <v>7.8249823085697813E-5</v>
      </c>
      <c r="CD27" s="108">
        <f>VLOOKUP($M27&amp;"-Bus_paxkm-N2O",Datos!$AU$10:$AX$33,2,FALSE)*$BI27/1000000</f>
        <v>9.9888418608771896E-6</v>
      </c>
      <c r="CE27" s="108">
        <f>VLOOKUP($M27&amp;"-Auto_paxkm-N2O",Datos!$AU$10:$AX$33,3,FALSE)*$BH27/1000000</f>
        <v>3.1299929234279125E-4</v>
      </c>
      <c r="CF27" s="108">
        <f>VLOOKUP($M27&amp;"-Bus_paxkm-N2O",Datos!$AU$10:$AX$33,3,FALSE)*$BI27/1000000</f>
        <v>2.9966525582631566E-5</v>
      </c>
      <c r="CG27" s="108">
        <f>VLOOKUP($M27&amp;"-Auto_paxkm-N2O",Datos!$AU$10:$AX$33,4,FALSE)*$BH27/1000000</f>
        <v>9.3899787702837376E-4</v>
      </c>
      <c r="CH27" s="108">
        <f>VLOOKUP($M27&amp;"-Bus_paxkm-N2O",Datos!$AU$10:$AX$33,4,FALSE)*$BI27/1000000</f>
        <v>5.9933051165263131E-5</v>
      </c>
    </row>
    <row r="28" spans="1:86">
      <c r="A28" s="88">
        <v>22</v>
      </c>
      <c r="B28" s="69">
        <v>22</v>
      </c>
      <c r="C28" s="88" t="s">
        <v>132</v>
      </c>
      <c r="D28" s="69" t="s">
        <v>99</v>
      </c>
      <c r="E28" s="91" t="s">
        <v>199</v>
      </c>
      <c r="F28" s="92">
        <f>VLOOKUP($E28,Datos!$C$8:$E$32,2,FALSE)</f>
        <v>4.5</v>
      </c>
      <c r="G28" s="92">
        <f>VLOOKUP($E28,Datos!$C$8:$E$32,3,FALSE)</f>
        <v>-0.5</v>
      </c>
      <c r="H28" s="91">
        <v>700</v>
      </c>
      <c r="I28" s="207">
        <f>+VLOOKUP($C28,Datos!$AB$8:$AC$12,2,FALSE)</f>
        <v>350</v>
      </c>
      <c r="J28" s="208">
        <f t="shared" si="0"/>
        <v>1575</v>
      </c>
      <c r="K28" s="92">
        <f>VLOOKUP($C28,Datos!$AB$8:$AE$12,3,FALSE)</f>
        <v>4</v>
      </c>
      <c r="L28" s="208">
        <f>VLOOKUP($C28,Datos!$AB$8:$AE$12,4,FALSE)</f>
        <v>400</v>
      </c>
      <c r="M28" s="69" t="s">
        <v>187</v>
      </c>
      <c r="N28" s="91">
        <f>+IF($M28="Verano",Datos!$AK$6,Datos!$AK$7)*$H28</f>
        <v>700</v>
      </c>
      <c r="O28" s="91"/>
      <c r="P28" s="91"/>
      <c r="Q28" s="94">
        <f>$F28*(1+Datos!$AH$16)/IF($G28=0,Datos!$AH$7,IF($G28&lt;0,Datos!$AH$6,Datos!$AH$8))*60</f>
        <v>18</v>
      </c>
      <c r="R28" s="95">
        <f>$F28/Datos!$AH$9*60</f>
        <v>6.75</v>
      </c>
      <c r="S28" s="95">
        <f>$F28/Datos!$AH$10*60</f>
        <v>10.799999999999999</v>
      </c>
      <c r="T28" s="95">
        <f>$F28/IF($G28=0,Datos!$AH$12,IF($G28&lt;0,Datos!$AH$11,Datos!$AH$13))*60</f>
        <v>54</v>
      </c>
      <c r="U28" s="89">
        <f>IF(VLOOKUP($C28&amp;"-"&amp;$D28,Datos!$P$7:$T$31,2,FALSE)="No",1,0)</f>
        <v>1</v>
      </c>
      <c r="V28" s="69">
        <f>IF(VLOOKUP($C28&amp;"-"&amp;$D28,Datos!$P$7:$T$31,4,FALSE)="Nada",0,IF(VLOOKUP($C28&amp;"-"&amp;$D28,Datos!$P$7:$T$31,4,FALSE)="Pintada",0.5,1))</f>
        <v>0</v>
      </c>
      <c r="W28" s="96">
        <f>+Datos!$W$6+Datos!$W$7*$Q28+Datos!$W$10*$U28+Datos!$W$11*$V28+Datos!$W$12*$G28</f>
        <v>-3.0300000000000002</v>
      </c>
      <c r="X28" s="97">
        <f>+Datos!$X$7*$R28+Datos!$X$9*$J28</f>
        <v>-1.845</v>
      </c>
      <c r="Y28" s="97">
        <f>+Datos!$Y$6+Datos!$Y$7*S28+Datos!$Y$8*$K28+Datos!$Y$9*$L28</f>
        <v>-2.028</v>
      </c>
      <c r="Z28" s="97">
        <f>+Datos!$Z$6+Datos!$Z$7*$T28</f>
        <v>-6.1</v>
      </c>
      <c r="AA28" s="98">
        <f>IF($F28&gt;Datos!$AH$15,0,EXP($W28))/(IF($F28&gt;Datos!$AH$15,0,EXP($W28))+EXP($X28)+EXP($Y28)+IF($F28&gt;Datos!$AH$14,0,EXP($Z28)))</f>
        <v>0.14297130230132346</v>
      </c>
      <c r="AB28" s="99">
        <f>EXP($X28)/(IF($F28&gt;Datos!$AH$15,0,EXP($W28))+EXP($X28)+EXP($Y28)+IF($F28&gt;Datos!$AH$14,0,EXP($Z28)))</f>
        <v>0.4676143542847635</v>
      </c>
      <c r="AC28" s="99">
        <f>EXP($Y28)/(IF($F28&gt;Datos!$AH$15,0,EXP($W28))+EXP($X28)+EXP($Y28)+IF($F28&gt;Datos!$AH$14,0,EXP($Z28)))</f>
        <v>0.38941434341391318</v>
      </c>
      <c r="AD28" s="99">
        <f>IF($F28&gt;Datos!$AH$14,0,EXP($Z28))/(IF($F28&gt;Datos!$AH$15,0,EXP($W28))+EXP($X28)+EXP($Y28)+IF($F28&gt;Datos!$AH$14,0,EXP($Z28)))</f>
        <v>0</v>
      </c>
      <c r="AE28" s="99">
        <f t="shared" si="2"/>
        <v>1.0000000000000002</v>
      </c>
      <c r="AF28" s="100">
        <f t="shared" si="3"/>
        <v>100.07991161092642</v>
      </c>
      <c r="AG28" s="91">
        <f t="shared" si="4"/>
        <v>327.33004799933445</v>
      </c>
      <c r="AH28" s="91">
        <f t="shared" si="5"/>
        <v>272.59004038973922</v>
      </c>
      <c r="AI28" s="91">
        <f t="shared" si="6"/>
        <v>0</v>
      </c>
      <c r="AJ28" s="101">
        <f>$F28*(1+Datos!$AH$16)*(1+Datos!$AN$12)/IF($G28=0,Datos!$AH$7,IF($G28&lt;0,Datos!$AH$6,Datos!$AH$8))*60</f>
        <v>18</v>
      </c>
      <c r="AK28" s="102">
        <f>$F28/Datos!$AH$9*60*(1+Datos!$AN$8)*(1-Datos!$AN$6)*(1-Datos!$AN$7)</f>
        <v>6.75</v>
      </c>
      <c r="AL28" s="102">
        <f>$F28/Datos!$AH$10*60*(1-Datos!$AN$9)</f>
        <v>10.799999999999999</v>
      </c>
      <c r="AM28" s="102">
        <f>$F28/IF($G28=0,Datos!$AH$12,IF($G28&lt;0,Datos!$AH$11,Datos!$AH$13))*60</f>
        <v>54</v>
      </c>
      <c r="AN28" s="89">
        <f>IF(VLOOKUP($C28&amp;"-"&amp;$D28,Datos!$P$7:$T$31,3,FALSE)="No",1,0)</f>
        <v>0</v>
      </c>
      <c r="AO28" s="69">
        <f>IF(VLOOKUP($C28&amp;"-"&amp;$D28,Datos!$P$7:$T$31,5,FALSE)="Nada",0,IF(VLOOKUP($C28&amp;"-"&amp;$D28,Datos!$P$7:$T$31,5,FALSE)="Pintada",0.5,1))</f>
        <v>1</v>
      </c>
      <c r="AP28" s="96">
        <f>+Datos!$W$6*Datos!$W$15+Datos!$W$7*$AJ28+Datos!$W$10*$AN28+Datos!$W$11*$AO28+Datos!$W$12*$G28</f>
        <v>-2.5300000000000002</v>
      </c>
      <c r="AQ28" s="97">
        <f>+Datos!$X$7*$AK28+Datos!$X$9*$J28</f>
        <v>-1.845</v>
      </c>
      <c r="AR28" s="97">
        <f>+Datos!$Y$6+Datos!$Y$7*AL28+Datos!$Y$8*$K28+Datos!$Y$9*$L28</f>
        <v>-2.028</v>
      </c>
      <c r="AS28" s="97">
        <f>+Datos!$Z$6+Datos!$Z$7*$AM28</f>
        <v>-6.1</v>
      </c>
      <c r="AT28" s="98">
        <f>IF($F28&gt;Datos!$AH$15,0,EXP($AP28))/(IF($F28&gt;Datos!$AH$15,0,EXP($AP28))+EXP($AQ28)+EXP($AR28)+IF($F28&gt;Datos!$AH$14,0,EXP($AS28)))</f>
        <v>0.21571278462710142</v>
      </c>
      <c r="AU28" s="99">
        <f>EXP($AQ28)/(IF($F28&gt;Datos!$AH$15,0,EXP($AP28))+EXP($AQ28)+EXP($AR28)+IF($F28&gt;Datos!$AH$14,0,EXP($AS28)))</f>
        <v>0.42792494670853715</v>
      </c>
      <c r="AV28" s="99">
        <f>EXP($AR28)/(IF($F28&gt;Datos!$AH$15,0,EXP($AP28))+EXP($AQ28)+EXP($AR28)+IF($F28&gt;Datos!$AH$14,0,EXP($AS28)))</f>
        <v>0.35636226866436138</v>
      </c>
      <c r="AW28" s="99">
        <f>IF($F28&gt;Datos!$AH$14,0,EXP($AS28))/(IF($F28&gt;Datos!$AH$15,0,EXP($AP28))+EXP($AQ28)+EXP($AR28)+IF($F28&gt;Datos!$AH$14,0,EXP($AS28)))</f>
        <v>0</v>
      </c>
      <c r="AX28" s="99">
        <f t="shared" si="7"/>
        <v>0.99999999999999989</v>
      </c>
      <c r="AY28" s="103">
        <f t="shared" si="8"/>
        <v>0.54562274932031785</v>
      </c>
      <c r="AZ28" s="104">
        <f t="shared" si="9"/>
        <v>0.4543772506796821</v>
      </c>
      <c r="BA28" s="104">
        <f t="shared" si="10"/>
        <v>0</v>
      </c>
      <c r="BB28" s="98">
        <f t="shared" si="11"/>
        <v>7.2741482325777956E-2</v>
      </c>
      <c r="BC28" s="105">
        <f t="shared" si="1"/>
        <v>50.91903762804457</v>
      </c>
      <c r="BD28" s="93">
        <f t="shared" si="12"/>
        <v>27.782585303358395</v>
      </c>
      <c r="BE28" s="93">
        <f t="shared" si="13"/>
        <v>23.136452324686172</v>
      </c>
      <c r="BF28" s="93">
        <f t="shared" si="14"/>
        <v>0</v>
      </c>
      <c r="BG28" s="100">
        <f>+BC28*$F28*IF($M28="Verano",Datos!$AK$10,1-Datos!$AK$10)*365</f>
        <v>50180.711582437922</v>
      </c>
      <c r="BH28" s="91">
        <f>+BD28*$F28*IF($M28="Verano",Datos!$AK$10,1-Datos!$AK$10)*365</f>
        <v>27379.737816459699</v>
      </c>
      <c r="BI28" s="91">
        <f>+BE28*$F28*IF($M28="Verano",Datos!$AK$10,1-Datos!$AK$10)*365</f>
        <v>22800.973765978219</v>
      </c>
      <c r="BJ28" s="91">
        <f>+BF28*$F28*IF($M28="Verano",Datos!$AK$10,1-Datos!$AK$10)*365</f>
        <v>0</v>
      </c>
      <c r="BK28" s="106">
        <f>+BQ28+Datos!$AV$6*BW28+Datos!$AX$6*CC28</f>
        <v>0.24373442604212422</v>
      </c>
      <c r="BL28" s="107">
        <f>+BR28+Datos!$AV$6*BX28+Datos!$AX$6*CD28</f>
        <v>7.349513877233646E-2</v>
      </c>
      <c r="BM28" s="107">
        <f>+BS28+Datos!$AV$6*BY28+Datos!$AX$6*CE28</f>
        <v>3.749928891342321</v>
      </c>
      <c r="BN28" s="107">
        <f>+BT28+Datos!$AV$6*BZ28+Datos!$AX$6*CF28</f>
        <v>0.92731560306233407</v>
      </c>
      <c r="BO28" s="107">
        <f>+BU28+Datos!$AV$6*CA28+Datos!$AX$6*CG28</f>
        <v>5.7763945529312242</v>
      </c>
      <c r="BP28" s="107">
        <f>+BV28+Datos!$AV$6*CB28+Datos!$AX$6*CH28</f>
        <v>1.1706019931453218</v>
      </c>
      <c r="BQ28" s="106">
        <f>VLOOKUP($M28&amp;"-Auto_paxkm-CO2",Datos!$AU$10:$AX$33,2,FALSE)*$BH28/10000000</f>
        <v>0.21903790253167757</v>
      </c>
      <c r="BR28" s="107">
        <f>VLOOKUP($M28&amp;"-Bus_paxkm-CO2",Datos!$AU$10:$AX$33,2,FALSE)*$BI28/10000000</f>
        <v>6.8402921297934655E-2</v>
      </c>
      <c r="BS28" s="107">
        <f>VLOOKUP($M28&amp;"-Auto_paxkm-CO2",Datos!$AU$10:$AX$33,3,FALSE)*$BH28/1000000</f>
        <v>3.6506317088612938</v>
      </c>
      <c r="BT28" s="107">
        <f>VLOOKUP($M28&amp;"-Bus_paxkm-CO2",Datos!$AU$10:$AX$33,3,FALSE)*$BI28/1000000</f>
        <v>0.91203895063912865</v>
      </c>
      <c r="BU28" s="107">
        <f>VLOOKUP($M28&amp;"-Auto_paxkm-CO2",Datos!$AU$10:$AX$33,4,FALSE)*$BH28/1000000</f>
        <v>5.4759475632919399</v>
      </c>
      <c r="BV28" s="107">
        <f>VLOOKUP($M28&amp;"-Bus_paxkm-CO2",Datos!$AU$10:$AX$33,4,FALSE)*$BI28/1000000</f>
        <v>1.1400486882989109</v>
      </c>
      <c r="BW28" s="224">
        <f>VLOOKUP($M28&amp;"-Auto_paxkm-CH4",Datos!$AU$10:$AX$33,2,FALSE)*$BH28/1000000</f>
        <v>1.8253158544306467E-5</v>
      </c>
      <c r="BX28" s="108">
        <f>VLOOKUP($M28&amp;"-Bus_paxkm-CH4",Datos!$AU$10:$AX$33,2,FALSE)*$BI28/1000000</f>
        <v>3.8001622943297035E-5</v>
      </c>
      <c r="BY28" s="108">
        <f>VLOOKUP($M28&amp;"-Auto_paxkm-CH4",Datos!$AU$10:$AX$33,3,FALSE)*$BH28/1000000</f>
        <v>9.1265792721532339E-5</v>
      </c>
      <c r="BZ28" s="108">
        <f>VLOOKUP($M28&amp;"-Bus_paxkm-CH4",Datos!$AU$10:$AX$33,3,FALSE)*$BI28/1000000</f>
        <v>1.1400486882989109E-4</v>
      </c>
      <c r="CA28" s="108">
        <f>VLOOKUP($M28&amp;"-Auto_paxkm-CH4",Datos!$AU$10:$AX$33,4,FALSE)*$BH28/1000000</f>
        <v>3.6506317088612935E-4</v>
      </c>
      <c r="CB28" s="108">
        <f>VLOOKUP($M28&amp;"-Bus_paxkm-CH4",Datos!$AU$10:$AX$33,4,FALSE)*$BI28/1000000</f>
        <v>2.2800973765978218E-4</v>
      </c>
      <c r="CC28" s="224">
        <f>VLOOKUP($M28&amp;"-Auto_paxkm-N2O",Datos!$AU$10:$AX$33,2,FALSE)*$BH28/1000000</f>
        <v>9.1265792721532339E-5</v>
      </c>
      <c r="CD28" s="108">
        <f>VLOOKUP($M28&amp;"-Bus_paxkm-N2O",Datos!$AU$10:$AX$33,2,FALSE)*$BI28/1000000</f>
        <v>1.5200649177318813E-5</v>
      </c>
      <c r="CE28" s="108">
        <f>VLOOKUP($M28&amp;"-Auto_paxkm-N2O",Datos!$AU$10:$AX$33,3,FALSE)*$BH28/1000000</f>
        <v>3.6506317088612935E-4</v>
      </c>
      <c r="CF28" s="108">
        <f>VLOOKUP($M28&amp;"-Bus_paxkm-N2O",Datos!$AU$10:$AX$33,3,FALSE)*$BI28/1000000</f>
        <v>4.560194753195644E-5</v>
      </c>
      <c r="CG28" s="108">
        <f>VLOOKUP($M28&amp;"-Auto_paxkm-N2O",Datos!$AU$10:$AX$33,4,FALSE)*$BH28/1000000</f>
        <v>1.0951895126583878E-3</v>
      </c>
      <c r="CH28" s="108">
        <f>VLOOKUP($M28&amp;"-Bus_paxkm-N2O",Datos!$AU$10:$AX$33,4,FALSE)*$BI28/1000000</f>
        <v>9.120389506391288E-5</v>
      </c>
    </row>
    <row r="29" spans="1:86">
      <c r="A29" s="88">
        <v>23</v>
      </c>
      <c r="B29" s="69">
        <v>23</v>
      </c>
      <c r="C29" s="88" t="s">
        <v>132</v>
      </c>
      <c r="D29" s="69" t="s">
        <v>106</v>
      </c>
      <c r="E29" s="91" t="s">
        <v>201</v>
      </c>
      <c r="F29" s="92">
        <f>VLOOKUP($E29,Datos!$C$8:$E$32,2,FALSE)</f>
        <v>8.5</v>
      </c>
      <c r="G29" s="92">
        <f>VLOOKUP($E29,Datos!$C$8:$E$32,3,FALSE)</f>
        <v>1.3</v>
      </c>
      <c r="H29" s="91">
        <v>450</v>
      </c>
      <c r="I29" s="207">
        <f>+VLOOKUP($C29,Datos!$AB$8:$AC$12,2,FALSE)</f>
        <v>350</v>
      </c>
      <c r="J29" s="208">
        <f t="shared" si="0"/>
        <v>2975</v>
      </c>
      <c r="K29" s="92">
        <f>VLOOKUP($C29,Datos!$AB$8:$AE$12,3,FALSE)</f>
        <v>4</v>
      </c>
      <c r="L29" s="208">
        <f>VLOOKUP($C29,Datos!$AB$8:$AE$12,4,FALSE)</f>
        <v>400</v>
      </c>
      <c r="M29" s="69" t="s">
        <v>187</v>
      </c>
      <c r="N29" s="91">
        <f>+IF($M29="Verano",Datos!$AK$6,Datos!$AK$7)*$H29</f>
        <v>450</v>
      </c>
      <c r="O29" s="91"/>
      <c r="P29" s="91"/>
      <c r="Q29" s="94">
        <f>$F29*(1+Datos!$AH$16)/IF($G29=0,Datos!$AH$7,IF($G29&lt;0,Datos!$AH$6,Datos!$AH$8))*60</f>
        <v>42.5</v>
      </c>
      <c r="R29" s="95">
        <f>$F29/Datos!$AH$9*60</f>
        <v>12.75</v>
      </c>
      <c r="S29" s="95">
        <f>$F29/Datos!$AH$10*60</f>
        <v>20.400000000000002</v>
      </c>
      <c r="T29" s="95">
        <f>$F29/IF($G29=0,Datos!$AH$12,IF($G29&lt;0,Datos!$AH$11,Datos!$AH$13))*60</f>
        <v>170</v>
      </c>
      <c r="U29" s="89">
        <f>IF(VLOOKUP($C29&amp;"-"&amp;$D29,Datos!$P$7:$T$31,2,FALSE)="No",1,0)</f>
        <v>1</v>
      </c>
      <c r="V29" s="69">
        <f>IF(VLOOKUP($C29&amp;"-"&amp;$D29,Datos!$P$7:$T$31,4,FALSE)="Nada",0,IF(VLOOKUP($C29&amp;"-"&amp;$D29,Datos!$P$7:$T$31,4,FALSE)="Pintada",0.5,1))</f>
        <v>0</v>
      </c>
      <c r="W29" s="96">
        <f>+Datos!$W$6+Datos!$W$7*$Q29+Datos!$W$10*$U29+Datos!$W$11*$V29+Datos!$W$12*$G29</f>
        <v>-5.0259999999999998</v>
      </c>
      <c r="X29" s="97">
        <f>+Datos!$X$7*$R29+Datos!$X$9*$J29</f>
        <v>-3.4850000000000003</v>
      </c>
      <c r="Y29" s="97">
        <f>+Datos!$Y$6+Datos!$Y$7*S29+Datos!$Y$8*$K29+Datos!$Y$9*$L29</f>
        <v>-2.6039999999999996</v>
      </c>
      <c r="Z29" s="97">
        <f>+Datos!$Z$6+Datos!$Z$7*$T29</f>
        <v>-23.5</v>
      </c>
      <c r="AA29" s="98">
        <f>IF($F29&gt;Datos!$AH$15,0,EXP($W29))/(IF($F29&gt;Datos!$AH$15,0,EXP($W29))+EXP($X29)+EXP($Y29)+IF($F29&gt;Datos!$AH$14,0,EXP($Z29)))</f>
        <v>0</v>
      </c>
      <c r="AB29" s="99">
        <f>EXP($X29)/(IF($F29&gt;Datos!$AH$15,0,EXP($W29))+EXP($X29)+EXP($Y29)+IF($F29&gt;Datos!$AH$14,0,EXP($Z29)))</f>
        <v>0.29297059720461521</v>
      </c>
      <c r="AC29" s="99">
        <f>EXP($Y29)/(IF($F29&gt;Datos!$AH$15,0,EXP($W29))+EXP($X29)+EXP($Y29)+IF($F29&gt;Datos!$AH$14,0,EXP($Z29)))</f>
        <v>0.70702940279538473</v>
      </c>
      <c r="AD29" s="99">
        <f>IF($F29&gt;Datos!$AH$14,0,EXP($Z29))/(IF($F29&gt;Datos!$AH$15,0,EXP($W29))+EXP($X29)+EXP($Y29)+IF($F29&gt;Datos!$AH$14,0,EXP($Z29)))</f>
        <v>0</v>
      </c>
      <c r="AE29" s="99">
        <f t="shared" si="2"/>
        <v>1</v>
      </c>
      <c r="AF29" s="100">
        <f t="shared" si="3"/>
        <v>0</v>
      </c>
      <c r="AG29" s="91">
        <f t="shared" si="4"/>
        <v>131.83676874207686</v>
      </c>
      <c r="AH29" s="91">
        <f t="shared" si="5"/>
        <v>318.16323125792314</v>
      </c>
      <c r="AI29" s="91">
        <f t="shared" si="6"/>
        <v>0</v>
      </c>
      <c r="AJ29" s="101">
        <f>$F29*(1+Datos!$AH$16)*(1+Datos!$AN$12)/IF($G29=0,Datos!$AH$7,IF($G29&lt;0,Datos!$AH$6,Datos!$AH$8))*60</f>
        <v>42.5</v>
      </c>
      <c r="AK29" s="102">
        <f>$F29/Datos!$AH$9*60*(1+Datos!$AN$8)*(1-Datos!$AN$6)*(1-Datos!$AN$7)</f>
        <v>12.75</v>
      </c>
      <c r="AL29" s="102">
        <f>$F29/Datos!$AH$10*60*(1-Datos!$AN$9)</f>
        <v>20.400000000000002</v>
      </c>
      <c r="AM29" s="102">
        <f>$F29/IF($G29=0,Datos!$AH$12,IF($G29&lt;0,Datos!$AH$11,Datos!$AH$13))*60</f>
        <v>170</v>
      </c>
      <c r="AN29" s="89">
        <f>IF(VLOOKUP($C29&amp;"-"&amp;$D29,Datos!$P$7:$T$31,3,FALSE)="No",1,0)</f>
        <v>0</v>
      </c>
      <c r="AO29" s="69">
        <f>IF(VLOOKUP($C29&amp;"-"&amp;$D29,Datos!$P$7:$T$31,5,FALSE)="Nada",0,IF(VLOOKUP($C29&amp;"-"&amp;$D29,Datos!$P$7:$T$31,5,FALSE)="Pintada",0.5,1))</f>
        <v>1</v>
      </c>
      <c r="AP29" s="96">
        <f>+Datos!$W$6*Datos!$W$15+Datos!$W$7*$AJ29+Datos!$W$10*$AN29+Datos!$W$11*$AO29+Datos!$W$12*$G29</f>
        <v>-4.5259999999999998</v>
      </c>
      <c r="AQ29" s="97">
        <f>+Datos!$X$7*$AK29+Datos!$X$9*$J29</f>
        <v>-3.4850000000000003</v>
      </c>
      <c r="AR29" s="97">
        <f>+Datos!$Y$6+Datos!$Y$7*AL29+Datos!$Y$8*$K29+Datos!$Y$9*$L29</f>
        <v>-2.6039999999999996</v>
      </c>
      <c r="AS29" s="97">
        <f>+Datos!$Z$6+Datos!$Z$7*$AM29</f>
        <v>-23.5</v>
      </c>
      <c r="AT29" s="98">
        <f>IF($F29&gt;Datos!$AH$15,0,EXP($AP29))/(IF($F29&gt;Datos!$AH$15,0,EXP($AP29))+EXP($AQ29)+EXP($AR29)+IF($F29&gt;Datos!$AH$14,0,EXP($AS29)))</f>
        <v>0</v>
      </c>
      <c r="AU29" s="99">
        <f>EXP($AQ29)/(IF($F29&gt;Datos!$AH$15,0,EXP($AP29))+EXP($AQ29)+EXP($AR29)+IF($F29&gt;Datos!$AH$14,0,EXP($AS29)))</f>
        <v>0.29297059720461521</v>
      </c>
      <c r="AV29" s="99">
        <f>EXP($AR29)/(IF($F29&gt;Datos!$AH$15,0,EXP($AP29))+EXP($AQ29)+EXP($AR29)+IF($F29&gt;Datos!$AH$14,0,EXP($AS29)))</f>
        <v>0.70702940279538473</v>
      </c>
      <c r="AW29" s="99">
        <f>IF($F29&gt;Datos!$AH$14,0,EXP($AS29))/(IF($F29&gt;Datos!$AH$15,0,EXP($AP29))+EXP($AQ29)+EXP($AR29)+IF($F29&gt;Datos!$AH$14,0,EXP($AS29)))</f>
        <v>0</v>
      </c>
      <c r="AX29" s="99">
        <f t="shared" si="7"/>
        <v>1</v>
      </c>
      <c r="AY29" s="103">
        <f t="shared" si="8"/>
        <v>0.29297059720461521</v>
      </c>
      <c r="AZ29" s="104">
        <f t="shared" si="9"/>
        <v>0.70702940279538473</v>
      </c>
      <c r="BA29" s="104">
        <f t="shared" si="10"/>
        <v>0</v>
      </c>
      <c r="BB29" s="98">
        <f t="shared" si="11"/>
        <v>0</v>
      </c>
      <c r="BC29" s="105">
        <f t="shared" si="1"/>
        <v>0</v>
      </c>
      <c r="BD29" s="93">
        <f t="shared" si="12"/>
        <v>0</v>
      </c>
      <c r="BE29" s="93">
        <f t="shared" si="13"/>
        <v>0</v>
      </c>
      <c r="BF29" s="93">
        <f t="shared" si="14"/>
        <v>0</v>
      </c>
      <c r="BG29" s="100">
        <f>+BC29*$F29*IF($M29="Verano",Datos!$AK$10,1-Datos!$AK$10)*365</f>
        <v>0</v>
      </c>
      <c r="BH29" s="91">
        <f>+BD29*$F29*IF($M29="Verano",Datos!$AK$10,1-Datos!$AK$10)*365</f>
        <v>0</v>
      </c>
      <c r="BI29" s="91">
        <f>+BE29*$F29*IF($M29="Verano",Datos!$AK$10,1-Datos!$AK$10)*365</f>
        <v>0</v>
      </c>
      <c r="BJ29" s="91">
        <f>+BF29*$F29*IF($M29="Verano",Datos!$AK$10,1-Datos!$AK$10)*365</f>
        <v>0</v>
      </c>
      <c r="BK29" s="106">
        <f>+BQ29+Datos!$AV$6*BW29+Datos!$AX$6*CC29</f>
        <v>0</v>
      </c>
      <c r="BL29" s="107">
        <f>+BR29+Datos!$AV$6*BX29+Datos!$AX$6*CD29</f>
        <v>0</v>
      </c>
      <c r="BM29" s="107">
        <f>+BS29+Datos!$AV$6*BY29+Datos!$AX$6*CE29</f>
        <v>0</v>
      </c>
      <c r="BN29" s="107">
        <f>+BT29+Datos!$AV$6*BZ29+Datos!$AX$6*CF29</f>
        <v>0</v>
      </c>
      <c r="BO29" s="107">
        <f>+BU29+Datos!$AV$6*CA29+Datos!$AX$6*CG29</f>
        <v>0</v>
      </c>
      <c r="BP29" s="107">
        <f>+BV29+Datos!$AV$6*CB29+Datos!$AX$6*CH29</f>
        <v>0</v>
      </c>
      <c r="BQ29" s="106">
        <f>VLOOKUP($M29&amp;"-Auto_paxkm-CO2",Datos!$AU$10:$AX$33,2,FALSE)*$BH29/10000000</f>
        <v>0</v>
      </c>
      <c r="BR29" s="107">
        <f>VLOOKUP($M29&amp;"-Bus_paxkm-CO2",Datos!$AU$10:$AX$33,2,FALSE)*$BI29/10000000</f>
        <v>0</v>
      </c>
      <c r="BS29" s="107">
        <f>VLOOKUP($M29&amp;"-Auto_paxkm-CO2",Datos!$AU$10:$AX$33,3,FALSE)*$BH29/1000000</f>
        <v>0</v>
      </c>
      <c r="BT29" s="107">
        <f>VLOOKUP($M29&amp;"-Bus_paxkm-CO2",Datos!$AU$10:$AX$33,3,FALSE)*$BI29/1000000</f>
        <v>0</v>
      </c>
      <c r="BU29" s="107">
        <f>VLOOKUP($M29&amp;"-Auto_paxkm-CO2",Datos!$AU$10:$AX$33,4,FALSE)*$BH29/1000000</f>
        <v>0</v>
      </c>
      <c r="BV29" s="107">
        <f>VLOOKUP($M29&amp;"-Bus_paxkm-CO2",Datos!$AU$10:$AX$33,4,FALSE)*$BI29/1000000</f>
        <v>0</v>
      </c>
      <c r="BW29" s="224">
        <f>VLOOKUP($M29&amp;"-Auto_paxkm-CH4",Datos!$AU$10:$AX$33,2,FALSE)*$BH29/1000000</f>
        <v>0</v>
      </c>
      <c r="BX29" s="108">
        <f>VLOOKUP($M29&amp;"-Bus_paxkm-CH4",Datos!$AU$10:$AX$33,2,FALSE)*$BI29/1000000</f>
        <v>0</v>
      </c>
      <c r="BY29" s="108">
        <f>VLOOKUP($M29&amp;"-Auto_paxkm-CH4",Datos!$AU$10:$AX$33,3,FALSE)*$BH29/1000000</f>
        <v>0</v>
      </c>
      <c r="BZ29" s="108">
        <f>VLOOKUP($M29&amp;"-Bus_paxkm-CH4",Datos!$AU$10:$AX$33,3,FALSE)*$BI29/1000000</f>
        <v>0</v>
      </c>
      <c r="CA29" s="108">
        <f>VLOOKUP($M29&amp;"-Auto_paxkm-CH4",Datos!$AU$10:$AX$33,4,FALSE)*$BH29/1000000</f>
        <v>0</v>
      </c>
      <c r="CB29" s="108">
        <f>VLOOKUP($M29&amp;"-Bus_paxkm-CH4",Datos!$AU$10:$AX$33,4,FALSE)*$BI29/1000000</f>
        <v>0</v>
      </c>
      <c r="CC29" s="224">
        <f>VLOOKUP($M29&amp;"-Auto_paxkm-N2O",Datos!$AU$10:$AX$33,2,FALSE)*$BH29/1000000</f>
        <v>0</v>
      </c>
      <c r="CD29" s="108">
        <f>VLOOKUP($M29&amp;"-Bus_paxkm-N2O",Datos!$AU$10:$AX$33,2,FALSE)*$BI29/1000000</f>
        <v>0</v>
      </c>
      <c r="CE29" s="108">
        <f>VLOOKUP($M29&amp;"-Auto_paxkm-N2O",Datos!$AU$10:$AX$33,3,FALSE)*$BH29/1000000</f>
        <v>0</v>
      </c>
      <c r="CF29" s="108">
        <f>VLOOKUP($M29&amp;"-Bus_paxkm-N2O",Datos!$AU$10:$AX$33,3,FALSE)*$BI29/1000000</f>
        <v>0</v>
      </c>
      <c r="CG29" s="108">
        <f>VLOOKUP($M29&amp;"-Auto_paxkm-N2O",Datos!$AU$10:$AX$33,4,FALSE)*$BH29/1000000</f>
        <v>0</v>
      </c>
      <c r="CH29" s="108">
        <f>VLOOKUP($M29&amp;"-Bus_paxkm-N2O",Datos!$AU$10:$AX$33,4,FALSE)*$BI29/1000000</f>
        <v>0</v>
      </c>
    </row>
    <row r="30" spans="1:86">
      <c r="A30" s="88">
        <v>24</v>
      </c>
      <c r="B30" s="69">
        <v>24</v>
      </c>
      <c r="C30" s="88" t="s">
        <v>132</v>
      </c>
      <c r="D30" s="69" t="s">
        <v>121</v>
      </c>
      <c r="E30" s="91" t="s">
        <v>203</v>
      </c>
      <c r="F30" s="92">
        <f>VLOOKUP($E30,Datos!$C$8:$E$32,2,FALSE)</f>
        <v>4.2</v>
      </c>
      <c r="G30" s="92">
        <f>VLOOKUP($E30,Datos!$C$8:$E$32,3,FALSE)</f>
        <v>1.5</v>
      </c>
      <c r="H30" s="91">
        <v>400</v>
      </c>
      <c r="I30" s="207">
        <f>+VLOOKUP($C30,Datos!$AB$8:$AC$12,2,FALSE)</f>
        <v>350</v>
      </c>
      <c r="J30" s="208">
        <f t="shared" si="0"/>
        <v>1470</v>
      </c>
      <c r="K30" s="92">
        <f>VLOOKUP($C30,Datos!$AB$8:$AE$12,3,FALSE)</f>
        <v>4</v>
      </c>
      <c r="L30" s="208">
        <f>VLOOKUP($C30,Datos!$AB$8:$AE$12,4,FALSE)</f>
        <v>400</v>
      </c>
      <c r="M30" s="69" t="s">
        <v>187</v>
      </c>
      <c r="N30" s="91">
        <f>+IF($M30="Verano",Datos!$AK$6,Datos!$AK$7)*$H30</f>
        <v>400</v>
      </c>
      <c r="O30" s="91"/>
      <c r="P30" s="91"/>
      <c r="Q30" s="94">
        <f>$F30*(1+Datos!$AH$16)/IF($G30=0,Datos!$AH$7,IF($G30&lt;0,Datos!$AH$6,Datos!$AH$8))*60</f>
        <v>21.000000000000004</v>
      </c>
      <c r="R30" s="95">
        <f>$F30/Datos!$AH$9*60</f>
        <v>6.3000000000000007</v>
      </c>
      <c r="S30" s="95">
        <f>$F30/Datos!$AH$10*60</f>
        <v>10.08</v>
      </c>
      <c r="T30" s="95">
        <f>$F30/IF($G30=0,Datos!$AH$12,IF($G30&lt;0,Datos!$AH$11,Datos!$AH$13))*60</f>
        <v>84.000000000000014</v>
      </c>
      <c r="U30" s="89">
        <f>IF(VLOOKUP($C30&amp;"-"&amp;$D30,Datos!$P$7:$T$31,2,FALSE)="No",1,0)</f>
        <v>1</v>
      </c>
      <c r="V30" s="69">
        <f>IF(VLOOKUP($C30&amp;"-"&amp;$D30,Datos!$P$7:$T$31,4,FALSE)="Nada",0,IF(VLOOKUP($C30&amp;"-"&amp;$D30,Datos!$P$7:$T$31,4,FALSE)="Pintada",0.5,1))</f>
        <v>0</v>
      </c>
      <c r="W30" s="96">
        <f>+Datos!$W$6+Datos!$W$7*$Q30+Datos!$W$10*$U30+Datos!$W$11*$V30+Datos!$W$12*$G30</f>
        <v>-3.3100000000000005</v>
      </c>
      <c r="X30" s="97">
        <f>+Datos!$X$7*$R30+Datos!$X$9*$J30</f>
        <v>-1.722</v>
      </c>
      <c r="Y30" s="97">
        <f>+Datos!$Y$6+Datos!$Y$7*S30+Datos!$Y$8*$K30+Datos!$Y$9*$L30</f>
        <v>-1.9847999999999999</v>
      </c>
      <c r="Z30" s="97">
        <f>+Datos!$Z$6+Datos!$Z$7*$T30</f>
        <v>-10.600000000000001</v>
      </c>
      <c r="AA30" s="98">
        <f>IF($F30&gt;Datos!$AH$15,0,EXP($W30))/(IF($F30&gt;Datos!$AH$15,0,EXP($W30))+EXP($X30)+EXP($Y30)+IF($F30&gt;Datos!$AH$14,0,EXP($Z30)))</f>
        <v>0.10355301689538847</v>
      </c>
      <c r="AB30" s="99">
        <f>EXP($X30)/(IF($F30&gt;Datos!$AH$15,0,EXP($W30))+EXP($X30)+EXP($Y30)+IF($F30&gt;Datos!$AH$14,0,EXP($Z30)))</f>
        <v>0.50678341455376419</v>
      </c>
      <c r="AC30" s="99">
        <f>EXP($Y30)/(IF($F30&gt;Datos!$AH$15,0,EXP($W30))+EXP($X30)+EXP($Y30)+IF($F30&gt;Datos!$AH$14,0,EXP($Z30)))</f>
        <v>0.38966356855084738</v>
      </c>
      <c r="AD30" s="99">
        <f>IF($F30&gt;Datos!$AH$14,0,EXP($Z30))/(IF($F30&gt;Datos!$AH$15,0,EXP($W30))+EXP($X30)+EXP($Y30)+IF($F30&gt;Datos!$AH$14,0,EXP($Z30)))</f>
        <v>0</v>
      </c>
      <c r="AE30" s="99">
        <f t="shared" si="2"/>
        <v>1</v>
      </c>
      <c r="AF30" s="100">
        <f t="shared" si="3"/>
        <v>41.421206758155385</v>
      </c>
      <c r="AG30" s="91">
        <f t="shared" si="4"/>
        <v>202.71336582150568</v>
      </c>
      <c r="AH30" s="91">
        <f t="shared" si="5"/>
        <v>155.86542742033896</v>
      </c>
      <c r="AI30" s="91">
        <f t="shared" si="6"/>
        <v>0</v>
      </c>
      <c r="AJ30" s="101">
        <f>$F30*(1+Datos!$AH$16)*(1+Datos!$AN$12)/IF($G30=0,Datos!$AH$7,IF($G30&lt;0,Datos!$AH$6,Datos!$AH$8))*60</f>
        <v>21.000000000000004</v>
      </c>
      <c r="AK30" s="102">
        <f>$F30/Datos!$AH$9*60*(1+Datos!$AN$8)*(1-Datos!$AN$6)*(1-Datos!$AN$7)</f>
        <v>6.3000000000000007</v>
      </c>
      <c r="AL30" s="102">
        <f>$F30/Datos!$AH$10*60*(1-Datos!$AN$9)</f>
        <v>10.08</v>
      </c>
      <c r="AM30" s="102">
        <f>$F30/IF($G30=0,Datos!$AH$12,IF($G30&lt;0,Datos!$AH$11,Datos!$AH$13))*60</f>
        <v>84.000000000000014</v>
      </c>
      <c r="AN30" s="89">
        <f>IF(VLOOKUP($C30&amp;"-"&amp;$D30,Datos!$P$7:$T$31,3,FALSE)="No",1,0)</f>
        <v>0</v>
      </c>
      <c r="AO30" s="69">
        <f>IF(VLOOKUP($C30&amp;"-"&amp;$D30,Datos!$P$7:$T$31,5,FALSE)="Nada",0,IF(VLOOKUP($C30&amp;"-"&amp;$D30,Datos!$P$7:$T$31,5,FALSE)="Pintada",0.5,1))</f>
        <v>1</v>
      </c>
      <c r="AP30" s="96">
        <f>+Datos!$W$6*Datos!$W$15+Datos!$W$7*$AJ30+Datos!$W$10*$AN30+Datos!$W$11*$AO30+Datos!$W$12*$G30</f>
        <v>-2.8100000000000005</v>
      </c>
      <c r="AQ30" s="97">
        <f>+Datos!$X$7*$AK30+Datos!$X$9*$J30</f>
        <v>-1.722</v>
      </c>
      <c r="AR30" s="97">
        <f>+Datos!$Y$6+Datos!$Y$7*AL30+Datos!$Y$8*$K30+Datos!$Y$9*$L30</f>
        <v>-1.9847999999999999</v>
      </c>
      <c r="AS30" s="97">
        <f>+Datos!$Z$6+Datos!$Z$7*$AM30</f>
        <v>-10.600000000000001</v>
      </c>
      <c r="AT30" s="98">
        <f>IF($F30&gt;Datos!$AH$15,0,EXP($AP30))/(IF($F30&gt;Datos!$AH$15,0,EXP($AP30))+EXP($AQ30)+EXP($AR30)+IF($F30&gt;Datos!$AH$14,0,EXP($AS30)))</f>
        <v>0.15998288423431967</v>
      </c>
      <c r="AU30" s="99">
        <f>EXP($AQ30)/(IF($F30&gt;Datos!$AH$15,0,EXP($AP30))+EXP($AQ30)+EXP($AR30)+IF($F30&gt;Datos!$AH$14,0,EXP($AS30)))</f>
        <v>0.47488222977449407</v>
      </c>
      <c r="AV30" s="99">
        <f>EXP($AR30)/(IF($F30&gt;Datos!$AH$15,0,EXP($AP30))+EXP($AQ30)+EXP($AR30)+IF($F30&gt;Datos!$AH$14,0,EXP($AS30)))</f>
        <v>0.36513488599118632</v>
      </c>
      <c r="AW30" s="99">
        <f>IF($F30&gt;Datos!$AH$14,0,EXP($AS30))/(IF($F30&gt;Datos!$AH$15,0,EXP($AP30))+EXP($AQ30)+EXP($AR30)+IF($F30&gt;Datos!$AH$14,0,EXP($AS30)))</f>
        <v>0</v>
      </c>
      <c r="AX30" s="99">
        <f t="shared" si="7"/>
        <v>1</v>
      </c>
      <c r="AY30" s="103">
        <f t="shared" si="8"/>
        <v>0.56532446882541931</v>
      </c>
      <c r="AZ30" s="104">
        <f t="shared" si="9"/>
        <v>0.43467553117458063</v>
      </c>
      <c r="BA30" s="104">
        <f t="shared" si="10"/>
        <v>0</v>
      </c>
      <c r="BB30" s="98">
        <f t="shared" si="11"/>
        <v>5.6429867338931197E-2</v>
      </c>
      <c r="BC30" s="105">
        <f t="shared" si="1"/>
        <v>22.57194693557248</v>
      </c>
      <c r="BD30" s="93">
        <f t="shared" si="12"/>
        <v>12.760473911708063</v>
      </c>
      <c r="BE30" s="93">
        <f t="shared" si="13"/>
        <v>9.8114730238644157</v>
      </c>
      <c r="BF30" s="93">
        <f t="shared" si="14"/>
        <v>0</v>
      </c>
      <c r="BG30" s="100">
        <f>+BC30*$F30*IF($M30="Verano",Datos!$AK$10,1-Datos!$AK$10)*365</f>
        <v>20761.676791339571</v>
      </c>
      <c r="BH30" s="91">
        <f>+BD30*$F30*IF($M30="Verano",Datos!$AK$10,1-Datos!$AK$10)*365</f>
        <v>11737.083903989076</v>
      </c>
      <c r="BI30" s="91">
        <f>+BE30*$F30*IF($M30="Verano",Datos!$AK$10,1-Datos!$AK$10)*365</f>
        <v>9024.5928873504909</v>
      </c>
      <c r="BJ30" s="91">
        <f>+BF30*$F30*IF($M30="Verano",Datos!$AK$10,1-Datos!$AK$10)*365</f>
        <v>0</v>
      </c>
      <c r="BK30" s="106">
        <f>+BQ30+Datos!$AV$6*BW30+Datos!$AX$6*CC30</f>
        <v>0.10448352091331076</v>
      </c>
      <c r="BL30" s="107">
        <f>+BR30+Datos!$AV$6*BX30+Datos!$AX$6*CD30</f>
        <v>2.9089271073559745E-2</v>
      </c>
      <c r="BM30" s="107">
        <f>+BS30+Datos!$AV$6*BY30+Datos!$AX$6*CE30</f>
        <v>1.6075110114903441</v>
      </c>
      <c r="BN30" s="107">
        <f>+BT30+Datos!$AV$6*BZ30+Datos!$AX$6*CF30</f>
        <v>0.36703019272854448</v>
      </c>
      <c r="BO30" s="107">
        <f>+BU30+Datos!$AV$6*CA30+Datos!$AX$6*CG30</f>
        <v>2.4762117148375888</v>
      </c>
      <c r="BP30" s="107">
        <f>+BV30+Datos!$AV$6*CB30+Datos!$AX$6*CH30</f>
        <v>0.46332259883657423</v>
      </c>
      <c r="BQ30" s="106">
        <f>VLOOKUP($M30&amp;"-Auto_paxkm-CO2",Datos!$AU$10:$AX$33,2,FALSE)*$BH30/10000000</f>
        <v>9.3896671231912615E-2</v>
      </c>
      <c r="BR30" s="107">
        <f>VLOOKUP($M30&amp;"-Bus_paxkm-CO2",Datos!$AU$10:$AX$33,2,FALSE)*$BI30/10000000</f>
        <v>2.7073778662051469E-2</v>
      </c>
      <c r="BS30" s="107">
        <f>VLOOKUP($M30&amp;"-Auto_paxkm-CO2",Datos!$AU$10:$AX$33,3,FALSE)*$BH30/1000000</f>
        <v>1.564944520531877</v>
      </c>
      <c r="BT30" s="107">
        <f>VLOOKUP($M30&amp;"-Bus_paxkm-CO2",Datos!$AU$10:$AX$33,3,FALSE)*$BI30/1000000</f>
        <v>0.36098371549401964</v>
      </c>
      <c r="BU30" s="107">
        <f>VLOOKUP($M30&amp;"-Auto_paxkm-CO2",Datos!$AU$10:$AX$33,4,FALSE)*$BH30/1000000</f>
        <v>2.3474167807978152</v>
      </c>
      <c r="BV30" s="107">
        <f>VLOOKUP($M30&amp;"-Bus_paxkm-CO2",Datos!$AU$10:$AX$33,4,FALSE)*$BI30/1000000</f>
        <v>0.45122964436752455</v>
      </c>
      <c r="BW30" s="224">
        <f>VLOOKUP($M30&amp;"-Auto_paxkm-CH4",Datos!$AU$10:$AX$33,2,FALSE)*$BH30/1000000</f>
        <v>7.8247226026593849E-6</v>
      </c>
      <c r="BX30" s="108">
        <f>VLOOKUP($M30&amp;"-Bus_paxkm-CH4",Datos!$AU$10:$AX$33,2,FALSE)*$BI30/1000000</f>
        <v>1.5040988145584153E-5</v>
      </c>
      <c r="BY30" s="108">
        <f>VLOOKUP($M30&amp;"-Auto_paxkm-CH4",Datos!$AU$10:$AX$33,3,FALSE)*$BH30/1000000</f>
        <v>3.9123613013296928E-5</v>
      </c>
      <c r="BZ30" s="108">
        <f>VLOOKUP($M30&amp;"-Bus_paxkm-CH4",Datos!$AU$10:$AX$33,3,FALSE)*$BI30/1000000</f>
        <v>4.5122964436752457E-5</v>
      </c>
      <c r="CA30" s="108">
        <f>VLOOKUP($M30&amp;"-Auto_paxkm-CH4",Datos!$AU$10:$AX$33,4,FALSE)*$BH30/1000000</f>
        <v>1.5649445205318771E-4</v>
      </c>
      <c r="CB30" s="108">
        <f>VLOOKUP($M30&amp;"-Bus_paxkm-CH4",Datos!$AU$10:$AX$33,4,FALSE)*$BI30/1000000</f>
        <v>9.0245928873504915E-5</v>
      </c>
      <c r="CC30" s="224">
        <f>VLOOKUP($M30&amp;"-Auto_paxkm-N2O",Datos!$AU$10:$AX$33,2,FALSE)*$BH30/1000000</f>
        <v>3.9123613013296928E-5</v>
      </c>
      <c r="CD30" s="108">
        <f>VLOOKUP($M30&amp;"-Bus_paxkm-N2O",Datos!$AU$10:$AX$33,2,FALSE)*$BI30/1000000</f>
        <v>6.01639525823366E-6</v>
      </c>
      <c r="CE30" s="108">
        <f>VLOOKUP($M30&amp;"-Auto_paxkm-N2O",Datos!$AU$10:$AX$33,3,FALSE)*$BH30/1000000</f>
        <v>1.5649445205318771E-4</v>
      </c>
      <c r="CF30" s="108">
        <f>VLOOKUP($M30&amp;"-Bus_paxkm-N2O",Datos!$AU$10:$AX$33,3,FALSE)*$BI30/1000000</f>
        <v>1.8049185774700984E-5</v>
      </c>
      <c r="CG30" s="108">
        <f>VLOOKUP($M30&amp;"-Auto_paxkm-N2O",Datos!$AU$10:$AX$33,4,FALSE)*$BH30/1000000</f>
        <v>4.6948335615956308E-4</v>
      </c>
      <c r="CH30" s="108">
        <f>VLOOKUP($M30&amp;"-Bus_paxkm-N2O",Datos!$AU$10:$AX$33,4,FALSE)*$BI30/1000000</f>
        <v>3.6098371549401969E-5</v>
      </c>
    </row>
    <row r="31" spans="1:86">
      <c r="A31" s="88">
        <v>25</v>
      </c>
      <c r="B31" s="69">
        <v>25</v>
      </c>
      <c r="C31" s="88" t="s">
        <v>132</v>
      </c>
      <c r="D31" s="69" t="s">
        <v>132</v>
      </c>
      <c r="E31" s="91" t="s">
        <v>205</v>
      </c>
      <c r="F31" s="92">
        <f>VLOOKUP($E31,Datos!$C$8:$E$32,2,FALSE)</f>
        <v>2.5</v>
      </c>
      <c r="G31" s="92">
        <f>VLOOKUP($E31,Datos!$C$8:$E$32,3,FALSE)</f>
        <v>0</v>
      </c>
      <c r="H31" s="91">
        <v>1300</v>
      </c>
      <c r="I31" s="207">
        <f>+VLOOKUP($C31,Datos!$AB$8:$AC$12,2,FALSE)</f>
        <v>350</v>
      </c>
      <c r="J31" s="208">
        <f t="shared" si="0"/>
        <v>875</v>
      </c>
      <c r="K31" s="92">
        <f>VLOOKUP($C31,Datos!$AB$8:$AE$12,3,FALSE)</f>
        <v>4</v>
      </c>
      <c r="L31" s="208">
        <f>VLOOKUP($C31,Datos!$AB$8:$AE$12,4,FALSE)</f>
        <v>400</v>
      </c>
      <c r="M31" s="69" t="s">
        <v>187</v>
      </c>
      <c r="N31" s="91">
        <f>+IF($M31="Verano",Datos!$AK$6,Datos!$AK$7)*$H31</f>
        <v>1300</v>
      </c>
      <c r="O31" s="91"/>
      <c r="P31" s="91"/>
      <c r="Q31" s="94">
        <f>$F31*(1+Datos!$AH$16)/IF($G31=0,Datos!$AH$7,IF($G31&lt;0,Datos!$AH$6,Datos!$AH$8))*60</f>
        <v>10.714285714285715</v>
      </c>
      <c r="R31" s="95">
        <f>$F31/Datos!$AH$9*60</f>
        <v>3.75</v>
      </c>
      <c r="S31" s="95">
        <f>$F31/Datos!$AH$10*60</f>
        <v>6</v>
      </c>
      <c r="T31" s="95">
        <f>$F31/IF($G31=0,Datos!$AH$12,IF($G31&lt;0,Datos!$AH$11,Datos!$AH$13))*60</f>
        <v>37.5</v>
      </c>
      <c r="U31" s="89">
        <f>IF(VLOOKUP($C31&amp;"-"&amp;$D31,Datos!$P$7:$T$31,2,FALSE)="No",1,0)</f>
        <v>1</v>
      </c>
      <c r="V31" s="69">
        <f>IF(VLOOKUP($C31&amp;"-"&amp;$D31,Datos!$P$7:$T$31,4,FALSE)="Nada",0,IF(VLOOKUP($C31&amp;"-"&amp;$D31,Datos!$P$7:$T$31,4,FALSE)="Pintada",0.5,1))</f>
        <v>0</v>
      </c>
      <c r="W31" s="96">
        <f>+Datos!$W$6+Datos!$W$7*$Q31+Datos!$W$10*$U31+Datos!$W$11*$V31+Datos!$W$12*$G31</f>
        <v>-2.4571428571428573</v>
      </c>
      <c r="X31" s="97">
        <f>+Datos!$X$7*$R31+Datos!$X$9*$J31</f>
        <v>-1.0249999999999999</v>
      </c>
      <c r="Y31" s="97">
        <f>+Datos!$Y$6+Datos!$Y$7*S31+Datos!$Y$8*$K31+Datos!$Y$9*$L31</f>
        <v>-1.7399999999999998</v>
      </c>
      <c r="Z31" s="97">
        <f>+Datos!$Z$6+Datos!$Z$7*$T31</f>
        <v>-3.625</v>
      </c>
      <c r="AA31" s="98">
        <f>IF($F31&gt;Datos!$AH$15,0,EXP($W31))/(IF($F31&gt;Datos!$AH$15,0,EXP($W31))+EXP($X31)+EXP($Y31)+IF($F31&gt;Datos!$AH$14,0,EXP($Z31)))</f>
        <v>0.13249828228149252</v>
      </c>
      <c r="AB31" s="99">
        <f>EXP($X31)/(IF($F31&gt;Datos!$AH$15,0,EXP($W31))+EXP($X31)+EXP($Y31)+IF($F31&gt;Datos!$AH$14,0,EXP($Z31)))</f>
        <v>0.55485817390248571</v>
      </c>
      <c r="AC31" s="99">
        <f>EXP($Y31)/(IF($F31&gt;Datos!$AH$15,0,EXP($W31))+EXP($X31)+EXP($Y31)+IF($F31&gt;Datos!$AH$14,0,EXP($Z31)))</f>
        <v>0.2714322418388132</v>
      </c>
      <c r="AD31" s="99">
        <f>IF($F31&gt;Datos!$AH$14,0,EXP($Z31))/(IF($F31&gt;Datos!$AH$15,0,EXP($W31))+EXP($X31)+EXP($Y31)+IF($F31&gt;Datos!$AH$14,0,EXP($Z31)))</f>
        <v>4.1211301977208736E-2</v>
      </c>
      <c r="AE31" s="99">
        <f t="shared" si="2"/>
        <v>1.0000000000000002</v>
      </c>
      <c r="AF31" s="100">
        <f t="shared" si="3"/>
        <v>172.24776696594029</v>
      </c>
      <c r="AG31" s="91">
        <f t="shared" si="4"/>
        <v>721.31562607323144</v>
      </c>
      <c r="AH31" s="91">
        <f t="shared" si="5"/>
        <v>352.86191439045717</v>
      </c>
      <c r="AI31" s="91">
        <f t="shared" si="6"/>
        <v>53.574692570371354</v>
      </c>
      <c r="AJ31" s="101">
        <f>$F31*(1+Datos!$AH$16)*(1+Datos!$AN$12)/IF($G31=0,Datos!$AH$7,IF($G31&lt;0,Datos!$AH$6,Datos!$AH$8))*60</f>
        <v>10.714285714285715</v>
      </c>
      <c r="AK31" s="102">
        <f>$F31/Datos!$AH$9*60*(1+Datos!$AN$8)*(1-Datos!$AN$6)*(1-Datos!$AN$7)</f>
        <v>3.75</v>
      </c>
      <c r="AL31" s="102">
        <f>$F31/Datos!$AH$10*60*(1-Datos!$AN$9)</f>
        <v>6</v>
      </c>
      <c r="AM31" s="102">
        <f>$F31/IF($G31=0,Datos!$AH$12,IF($G31&lt;0,Datos!$AH$11,Datos!$AH$13))*60</f>
        <v>37.5</v>
      </c>
      <c r="AN31" s="89">
        <f>IF(VLOOKUP($C31&amp;"-"&amp;$D31,Datos!$P$7:$T$31,3,FALSE)="No",1,0)</f>
        <v>0</v>
      </c>
      <c r="AO31" s="69">
        <f>IF(VLOOKUP($C31&amp;"-"&amp;$D31,Datos!$P$7:$T$31,5,FALSE)="Nada",0,IF(VLOOKUP($C31&amp;"-"&amp;$D31,Datos!$P$7:$T$31,5,FALSE)="Pintada",0.5,1))</f>
        <v>1</v>
      </c>
      <c r="AP31" s="96">
        <f>+Datos!$W$6*Datos!$W$15+Datos!$W$7*$AJ31+Datos!$W$10*$AN31+Datos!$W$11*$AO31+Datos!$W$12*$G31</f>
        <v>-1.9571428571428573</v>
      </c>
      <c r="AQ31" s="97">
        <f>+Datos!$X$7*$AK31+Datos!$X$9*$J31</f>
        <v>-1.0249999999999999</v>
      </c>
      <c r="AR31" s="97">
        <f>+Datos!$Y$6+Datos!$Y$7*AL31+Datos!$Y$8*$K31+Datos!$Y$9*$L31</f>
        <v>-1.7399999999999998</v>
      </c>
      <c r="AS31" s="97">
        <f>+Datos!$Z$6+Datos!$Z$7*$AM31</f>
        <v>-3.625</v>
      </c>
      <c r="AT31" s="98">
        <f>IF($F31&gt;Datos!$AH$15,0,EXP($AP31))/(IF($F31&gt;Datos!$AH$15,0,EXP($AP31))+EXP($AQ31)+EXP($AR31)+IF($F31&gt;Datos!$AH$14,0,EXP($AS31)))</f>
        <v>0.20116196909969566</v>
      </c>
      <c r="AU31" s="99">
        <f>EXP($AQ31)/(IF($F31&gt;Datos!$AH$15,0,EXP($AP31))+EXP($AQ31)+EXP($AR31)+IF($F31&gt;Datos!$AH$14,0,EXP($AS31)))</f>
        <v>0.51094055725319754</v>
      </c>
      <c r="AV31" s="99">
        <f>EXP($AR31)/(IF($F31&gt;Datos!$AH$15,0,EXP($AP31))+EXP($AQ31)+EXP($AR31)+IF($F31&gt;Datos!$AH$14,0,EXP($AS31)))</f>
        <v>0.24994809020508618</v>
      </c>
      <c r="AW31" s="99">
        <f>IF($F31&gt;Datos!$AH$14,0,EXP($AS31))/(IF($F31&gt;Datos!$AH$15,0,EXP($AP31))+EXP($AQ31)+EXP($AR31)+IF($F31&gt;Datos!$AH$14,0,EXP($AS31)))</f>
        <v>3.7949383442020701E-2</v>
      </c>
      <c r="AX31" s="99">
        <f t="shared" si="7"/>
        <v>1</v>
      </c>
      <c r="AY31" s="103">
        <f t="shared" si="8"/>
        <v>0.63960469768490946</v>
      </c>
      <c r="AZ31" s="104">
        <f t="shared" si="9"/>
        <v>0.31288957277533513</v>
      </c>
      <c r="BA31" s="104">
        <f t="shared" si="10"/>
        <v>4.7505729539755494E-2</v>
      </c>
      <c r="BB31" s="98">
        <f t="shared" si="11"/>
        <v>6.8663686818203146E-2</v>
      </c>
      <c r="BC31" s="105">
        <f t="shared" si="1"/>
        <v>89.262792863664089</v>
      </c>
      <c r="BD31" s="93">
        <f t="shared" si="12"/>
        <v>57.092901644074566</v>
      </c>
      <c r="BE31" s="93">
        <f t="shared" si="13"/>
        <v>27.929397123845092</v>
      </c>
      <c r="BF31" s="93">
        <f t="shared" si="14"/>
        <v>4.2404940957444426</v>
      </c>
      <c r="BG31" s="100">
        <f>+BC31*$F31*IF($M31="Verano",Datos!$AK$10,1-Datos!$AK$10)*365</f>
        <v>48871.379092856092</v>
      </c>
      <c r="BH31" s="91">
        <f>+BD31*$F31*IF($M31="Verano",Datos!$AK$10,1-Datos!$AK$10)*365</f>
        <v>31258.363650130825</v>
      </c>
      <c r="BI31" s="91">
        <f>+BE31*$F31*IF($M31="Verano",Datos!$AK$10,1-Datos!$AK$10)*365</f>
        <v>15291.344925305188</v>
      </c>
      <c r="BJ31" s="91">
        <f>+BF31*$F31*IF($M31="Verano",Datos!$AK$10,1-Datos!$AK$10)*365</f>
        <v>2321.670517420082</v>
      </c>
      <c r="BK31" s="106">
        <f>+BQ31+Datos!$AV$6*BW31+Datos!$AX$6*CC31</f>
        <v>0.27826195321346459</v>
      </c>
      <c r="BL31" s="107">
        <f>+BR31+Datos!$AV$6*BX31+Datos!$AX$6*CD31</f>
        <v>4.9289101809233724E-2</v>
      </c>
      <c r="BM31" s="107">
        <f>+BS31+Datos!$AV$6*BY31+Datos!$AX$6*CE31</f>
        <v>4.2811454855219191</v>
      </c>
      <c r="BN31" s="107">
        <f>+BT31+Datos!$AV$6*BZ31+Datos!$AX$6*CF31</f>
        <v>0.62189899811216198</v>
      </c>
      <c r="BO31" s="107">
        <f>+BU31+Datos!$AV$6*CA31+Datos!$AX$6*CG31</f>
        <v>6.5946811738136004</v>
      </c>
      <c r="BP31" s="107">
        <f>+BV31+Datos!$AV$6*CB31+Datos!$AX$6*CH31</f>
        <v>0.78505764846516823</v>
      </c>
      <c r="BQ31" s="106">
        <f>VLOOKUP($M31&amp;"-Auto_paxkm-CO2",Datos!$AU$10:$AX$33,2,FALSE)*$BH31/10000000</f>
        <v>0.25006690920104657</v>
      </c>
      <c r="BR31" s="107">
        <f>VLOOKUP($M31&amp;"-Bus_paxkm-CO2",Datos!$AU$10:$AX$33,2,FALSE)*$BI31/10000000</f>
        <v>4.5874034775915562E-2</v>
      </c>
      <c r="BS31" s="107">
        <f>VLOOKUP($M31&amp;"-Auto_paxkm-CO2",Datos!$AU$10:$AX$33,3,FALSE)*$BH31/1000000</f>
        <v>4.1677818200174439</v>
      </c>
      <c r="BT31" s="107">
        <f>VLOOKUP($M31&amp;"-Bus_paxkm-CO2",Datos!$AU$10:$AX$33,3,FALSE)*$BI31/1000000</f>
        <v>0.61165379701220757</v>
      </c>
      <c r="BU31" s="107">
        <f>VLOOKUP($M31&amp;"-Auto_paxkm-CO2",Datos!$AU$10:$AX$33,4,FALSE)*$BH31/1000000</f>
        <v>6.251672730026165</v>
      </c>
      <c r="BV31" s="107">
        <f>VLOOKUP($M31&amp;"-Bus_paxkm-CO2",Datos!$AU$10:$AX$33,4,FALSE)*$BI31/1000000</f>
        <v>0.76456724626525929</v>
      </c>
      <c r="BW31" s="224">
        <f>VLOOKUP($M31&amp;"-Auto_paxkm-CH4",Datos!$AU$10:$AX$33,2,FALSE)*$BH31/1000000</f>
        <v>2.0838909100087215E-5</v>
      </c>
      <c r="BX31" s="108">
        <f>VLOOKUP($M31&amp;"-Bus_paxkm-CH4",Datos!$AU$10:$AX$33,2,FALSE)*$BI31/1000000</f>
        <v>2.5485574875508648E-5</v>
      </c>
      <c r="BY31" s="108">
        <f>VLOOKUP($M31&amp;"-Auto_paxkm-CH4",Datos!$AU$10:$AX$33,3,FALSE)*$BH31/1000000</f>
        <v>1.0419454550043609E-4</v>
      </c>
      <c r="BZ31" s="108">
        <f>VLOOKUP($M31&amp;"-Bus_paxkm-CH4",Datos!$AU$10:$AX$33,3,FALSE)*$BI31/1000000</f>
        <v>7.6456724626525939E-5</v>
      </c>
      <c r="CA31" s="108">
        <f>VLOOKUP($M31&amp;"-Auto_paxkm-CH4",Datos!$AU$10:$AX$33,4,FALSE)*$BH31/1000000</f>
        <v>4.1677818200174438E-4</v>
      </c>
      <c r="CB31" s="108">
        <f>VLOOKUP($M31&amp;"-Bus_paxkm-CH4",Datos!$AU$10:$AX$33,4,FALSE)*$BI31/1000000</f>
        <v>1.5291344925305188E-4</v>
      </c>
      <c r="CC31" s="224">
        <f>VLOOKUP($M31&amp;"-Auto_paxkm-N2O",Datos!$AU$10:$AX$33,2,FALSE)*$BH31/1000000</f>
        <v>1.0419454550043609E-4</v>
      </c>
      <c r="CD31" s="108">
        <f>VLOOKUP($M31&amp;"-Bus_paxkm-N2O",Datos!$AU$10:$AX$33,2,FALSE)*$BI31/1000000</f>
        <v>1.0194229950203457E-5</v>
      </c>
      <c r="CE31" s="108">
        <f>VLOOKUP($M31&amp;"-Auto_paxkm-N2O",Datos!$AU$10:$AX$33,3,FALSE)*$BH31/1000000</f>
        <v>4.1677818200174438E-4</v>
      </c>
      <c r="CF31" s="108">
        <f>VLOOKUP($M31&amp;"-Bus_paxkm-N2O",Datos!$AU$10:$AX$33,3,FALSE)*$BI31/1000000</f>
        <v>3.0582689850610378E-5</v>
      </c>
      <c r="CG31" s="108">
        <f>VLOOKUP($M31&amp;"-Auto_paxkm-N2O",Datos!$AU$10:$AX$33,4,FALSE)*$BH31/1000000</f>
        <v>1.2503345460052331E-3</v>
      </c>
      <c r="CH31" s="108">
        <f>VLOOKUP($M31&amp;"-Bus_paxkm-N2O",Datos!$AU$10:$AX$33,4,FALSE)*$BI31/1000000</f>
        <v>6.1165379701220757E-5</v>
      </c>
    </row>
    <row r="32" spans="1:86">
      <c r="A32" s="88">
        <v>26</v>
      </c>
      <c r="B32" s="69">
        <v>1</v>
      </c>
      <c r="C32" s="88" t="s">
        <v>85</v>
      </c>
      <c r="D32" s="69" t="s">
        <v>85</v>
      </c>
      <c r="E32" s="91" t="s">
        <v>86</v>
      </c>
      <c r="F32" s="92">
        <f>VLOOKUP($E32,Datos!$C$8:$E$32,2,FALSE)</f>
        <v>2</v>
      </c>
      <c r="G32" s="92">
        <f>VLOOKUP($E32,Datos!$C$8:$E$32,3,FALSE)</f>
        <v>0</v>
      </c>
      <c r="H32" s="91">
        <v>2500</v>
      </c>
      <c r="I32" s="207">
        <f>+VLOOKUP($C32,Datos!$AB$8:$AC$12,2,FALSE)</f>
        <v>350</v>
      </c>
      <c r="J32" s="208">
        <f t="shared" si="0"/>
        <v>700</v>
      </c>
      <c r="K32" s="92">
        <f>VLOOKUP($C32,Datos!$AB$8:$AE$12,3,FALSE)</f>
        <v>2</v>
      </c>
      <c r="L32" s="208">
        <f>VLOOKUP($C32,Datos!$AB$8:$AE$12,4,FALSE)</f>
        <v>400</v>
      </c>
      <c r="M32" s="69" t="s">
        <v>127</v>
      </c>
      <c r="N32" s="91">
        <f>+IF($M32="Verano",Datos!$AK$6,Datos!$AK$7)*$H32</f>
        <v>2375</v>
      </c>
      <c r="O32" s="91"/>
      <c r="P32" s="91"/>
      <c r="Q32" s="94">
        <f>$F32*(1+Datos!$AH$16)/IF($G32=0,Datos!$AH$7,IF($G32&lt;0,Datos!$AH$6,Datos!$AH$8))*60</f>
        <v>8.5714285714285712</v>
      </c>
      <c r="R32" s="95">
        <f>$F32/Datos!$AH$9*60</f>
        <v>3</v>
      </c>
      <c r="S32" s="95">
        <f>$F32/Datos!$AH$10*60</f>
        <v>4.8</v>
      </c>
      <c r="T32" s="95">
        <f>$F32/IF($G32=0,Datos!$AH$12,IF($G32&lt;0,Datos!$AH$11,Datos!$AH$13))*60</f>
        <v>30</v>
      </c>
      <c r="U32" s="89">
        <f>IF(VLOOKUP($C32&amp;"-"&amp;$D32,Datos!$P$7:$T$31,2,FALSE)="No",1,0)</f>
        <v>1</v>
      </c>
      <c r="V32" s="69">
        <f>IF(VLOOKUP($C32&amp;"-"&amp;$D32,Datos!$P$7:$T$31,4,FALSE)="Nada",0,IF(VLOOKUP($C32&amp;"-"&amp;$D32,Datos!$P$7:$T$31,4,FALSE)="Pintada",0.5,1))</f>
        <v>0</v>
      </c>
      <c r="W32" s="96">
        <f>+Datos!$W$6+Datos!$W$7*$Q32+Datos!$W$10*$U32+Datos!$W$11*$V32+Datos!$W$12*$G32</f>
        <v>-2.285714285714286</v>
      </c>
      <c r="X32" s="97">
        <f>+Datos!$X$7*$R32+Datos!$X$9*$J32</f>
        <v>-0.82000000000000006</v>
      </c>
      <c r="Y32" s="97">
        <f>+Datos!$Y$6+Datos!$Y$7*S32+Datos!$Y$8*$K32+Datos!$Y$9*$L32</f>
        <v>-1.4279999999999999</v>
      </c>
      <c r="Z32" s="97">
        <f>+Datos!$Z$6+Datos!$Z$7*$T32</f>
        <v>-2.5</v>
      </c>
      <c r="AA32" s="98">
        <f>IF($F32&gt;Datos!$AH$15,0,EXP($W32))/(IF($F32&gt;Datos!$AH$15,0,EXP($W32))+EXP($X32)+EXP($Y32)+IF($F32&gt;Datos!$AH$14,0,EXP($Z32)))</f>
        <v>0.11770911859033596</v>
      </c>
      <c r="AB32" s="99">
        <f>EXP($X32)/(IF($F32&gt;Datos!$AH$15,0,EXP($W32))+EXP($X32)+EXP($Y32)+IF($F32&gt;Datos!$AH$14,0,EXP($Z32)))</f>
        <v>0.50975528138398862</v>
      </c>
      <c r="AC32" s="99">
        <f>EXP($Y32)/(IF($F32&gt;Datos!$AH$15,0,EXP($W32))+EXP($X32)+EXP($Y32)+IF($F32&gt;Datos!$AH$14,0,EXP($Z32)))</f>
        <v>0.27753048142705333</v>
      </c>
      <c r="AD32" s="99">
        <f>IF($F32&gt;Datos!$AH$14,0,EXP($Z32))/(IF($F32&gt;Datos!$AH$15,0,EXP($W32))+EXP($X32)+EXP($Y32)+IF($F32&gt;Datos!$AH$14,0,EXP($Z32)))</f>
        <v>9.5005118598622179E-2</v>
      </c>
      <c r="AE32" s="99">
        <f t="shared" si="2"/>
        <v>1.0000000000000002</v>
      </c>
      <c r="AF32" s="100">
        <f t="shared" si="3"/>
        <v>279.55915665204793</v>
      </c>
      <c r="AG32" s="91">
        <f t="shared" si="4"/>
        <v>1210.6687932869729</v>
      </c>
      <c r="AH32" s="91">
        <f t="shared" si="5"/>
        <v>659.13489338925172</v>
      </c>
      <c r="AI32" s="91">
        <f t="shared" si="6"/>
        <v>225.63715667172767</v>
      </c>
      <c r="AJ32" s="101">
        <f>$F32*(1+Datos!$AH$16)*(1+Datos!$AN$12)/IF($G32=0,Datos!$AH$7,IF($G32&lt;0,Datos!$AH$6,Datos!$AH$8))*60</f>
        <v>8.5714285714285712</v>
      </c>
      <c r="AK32" s="102">
        <f>$F32/Datos!$AH$9*60*(1+Datos!$AN$8)*(1-Datos!$AN$6)*(1-Datos!$AN$7)</f>
        <v>3</v>
      </c>
      <c r="AL32" s="102">
        <f>$F32/Datos!$AH$10*60*(1-Datos!$AN$9)</f>
        <v>4.8</v>
      </c>
      <c r="AM32" s="102">
        <f>$F32/IF($G32=0,Datos!$AH$12,IF($G32&lt;0,Datos!$AH$11,Datos!$AH$13))*60</f>
        <v>30</v>
      </c>
      <c r="AN32" s="89">
        <f>IF(VLOOKUP($C32&amp;"-"&amp;$D32,Datos!$P$7:$T$31,3,FALSE)="No",1,0)</f>
        <v>0</v>
      </c>
      <c r="AO32" s="69">
        <f>IF(VLOOKUP($C32&amp;"-"&amp;$D32,Datos!$P$7:$T$31,5,FALSE)="Nada",0,IF(VLOOKUP($C32&amp;"-"&amp;$D32,Datos!$P$7:$T$31,5,FALSE)="Pintada",0.5,1))</f>
        <v>1</v>
      </c>
      <c r="AP32" s="96">
        <f>+Datos!$W$6*Datos!$W$15+Datos!$W$7*$AJ32+Datos!$W$10*$AN32+Datos!$W$11*$AO32+Datos!$W$12*$G32</f>
        <v>-1.7857142857142858</v>
      </c>
      <c r="AQ32" s="97">
        <f>+Datos!$X$7*$AK32+Datos!$X$9*$J32</f>
        <v>-0.82000000000000006</v>
      </c>
      <c r="AR32" s="97">
        <f>+Datos!$Y$6+Datos!$Y$7*AL32+Datos!$Y$8*$K32+Datos!$Y$9*$L32</f>
        <v>-1.4279999999999999</v>
      </c>
      <c r="AS32" s="97">
        <f>+Datos!$Z$6+Datos!$Z$7*$AM32</f>
        <v>-2.5</v>
      </c>
      <c r="AT32" s="98">
        <f>IF($F32&gt;Datos!$AH$15,0,EXP($AP32))/(IF($F32&gt;Datos!$AH$15,0,EXP($AP32))+EXP($AQ32)+EXP($AR32)+IF($F32&gt;Datos!$AH$14,0,EXP($AS32)))</f>
        <v>0.18030162198019928</v>
      </c>
      <c r="AU32" s="99">
        <f>EXP($AQ32)/(IF($F32&gt;Datos!$AH$15,0,EXP($AP32))+EXP($AQ32)+EXP($AR32)+IF($F32&gt;Datos!$AH$14,0,EXP($AS32)))</f>
        <v>0.47359163076680272</v>
      </c>
      <c r="AV32" s="99">
        <f>EXP($AR32)/(IF($F32&gt;Datos!$AH$15,0,EXP($AP32))+EXP($AQ32)+EXP($AR32)+IF($F32&gt;Datos!$AH$14,0,EXP($AS32)))</f>
        <v>0.25784159200800083</v>
      </c>
      <c r="AW32" s="99">
        <f>IF($F32&gt;Datos!$AH$14,0,EXP($AS32))/(IF($F32&gt;Datos!$AH$15,0,EXP($AP32))+EXP($AQ32)+EXP($AR32)+IF($F32&gt;Datos!$AH$14,0,EXP($AS32)))</f>
        <v>8.8265155244997187E-2</v>
      </c>
      <c r="AX32" s="99">
        <f t="shared" si="7"/>
        <v>1</v>
      </c>
      <c r="AY32" s="103">
        <f t="shared" si="8"/>
        <v>0.57776328887082729</v>
      </c>
      <c r="AZ32" s="104">
        <f t="shared" si="9"/>
        <v>0.31455666977271046</v>
      </c>
      <c r="BA32" s="104">
        <f t="shared" si="10"/>
        <v>0.10768004135646227</v>
      </c>
      <c r="BB32" s="98">
        <f t="shared" si="11"/>
        <v>6.2592503389863316E-2</v>
      </c>
      <c r="BC32" s="105">
        <f t="shared" si="1"/>
        <v>148.65719555092537</v>
      </c>
      <c r="BD32" s="93">
        <f t="shared" si="12"/>
        <v>85.888670215816347</v>
      </c>
      <c r="BE32" s="93">
        <f t="shared" si="13"/>
        <v>46.76111237024967</v>
      </c>
      <c r="BF32" s="93">
        <f t="shared" si="14"/>
        <v>16.007412964859341</v>
      </c>
      <c r="BG32" s="100">
        <f>+BC32*$F32*IF($M32="Verano",Datos!$AK$10,1-Datos!$AK$10)*365</f>
        <v>43407.901100870207</v>
      </c>
      <c r="BH32" s="91">
        <f>+BD32*$F32*IF($M32="Verano",Datos!$AK$10,1-Datos!$AK$10)*365</f>
        <v>25079.491703018375</v>
      </c>
      <c r="BI32" s="91">
        <f>+BE32*$F32*IF($M32="Verano",Datos!$AK$10,1-Datos!$AK$10)*365</f>
        <v>13654.244812112905</v>
      </c>
      <c r="BJ32" s="91">
        <f>+BF32*$F32*IF($M32="Verano",Datos!$AK$10,1-Datos!$AK$10)*365</f>
        <v>4674.1645857389276</v>
      </c>
      <c r="BK32" s="106">
        <f>+BQ32+Datos!$AV$6*BW32+Datos!$AX$6*CC32</f>
        <v>0.2400241113267941</v>
      </c>
      <c r="BL32" s="107">
        <f>+BR32+Datos!$AV$6*BX32+Datos!$AX$6*CD32</f>
        <v>4.6592834713866597E-2</v>
      </c>
      <c r="BM32" s="107">
        <f>+BS32+Datos!$AV$6*BY32+Datos!$AX$6*CE32</f>
        <v>3.7783759020099366</v>
      </c>
      <c r="BN32" s="107">
        <f>+BT32+Datos!$AV$6*BZ32+Datos!$AX$6*CF32</f>
        <v>0.57899004559789824</v>
      </c>
      <c r="BO32" s="107">
        <f>+BU32+Datos!$AV$6*CA32+Datos!$AX$6*CG32</f>
        <v>5.8202143591806097</v>
      </c>
      <c r="BP32" s="107">
        <f>+BV32+Datos!$AV$6*CB32+Datos!$AX$6*CH32</f>
        <v>0.74835274683240949</v>
      </c>
      <c r="BQ32" s="106">
        <f>VLOOKUP($M32&amp;"-Auto_paxkm-CO2",Datos!$AU$10:$AX$33,2,FALSE)*$BH32/10000000</f>
        <v>0.21735559475949257</v>
      </c>
      <c r="BR32" s="107">
        <f>VLOOKUP($M32&amp;"-Bus_paxkm-CO2",Datos!$AU$10:$AX$33,2,FALSE)*$BI32/10000000</f>
        <v>4.3238441905024197E-2</v>
      </c>
      <c r="BS32" s="107">
        <f>VLOOKUP($M32&amp;"-Auto_paxkm-CO2",Datos!$AU$10:$AX$33,3,FALSE)*$BH32/1000000</f>
        <v>3.6783254497760285</v>
      </c>
      <c r="BT32" s="107">
        <f>VLOOKUP($M32&amp;"-Bus_paxkm-CO2",Datos!$AU$10:$AX$33,3,FALSE)*$BI32/1000000</f>
        <v>0.56892686717137098</v>
      </c>
      <c r="BU32" s="107">
        <f>VLOOKUP($M32&amp;"-Auto_paxkm-CO2",Datos!$AU$10:$AX$33,4,FALSE)*$BH32/1000000</f>
        <v>5.5174881746640425</v>
      </c>
      <c r="BV32" s="107">
        <f>VLOOKUP($M32&amp;"-Bus_paxkm-CO2",Datos!$AU$10:$AX$33,4,FALSE)*$BI32/1000000</f>
        <v>0.72822638997935507</v>
      </c>
      <c r="BW32" s="224">
        <f>VLOOKUP($M32&amp;"-Auto_paxkm-CH4",Datos!$AU$10:$AX$33,2,FALSE)*$BH32/1000000</f>
        <v>1.8391627248880143E-5</v>
      </c>
      <c r="BX32" s="108">
        <f>VLOOKUP($M32&amp;"-Bus_paxkm-CH4",Datos!$AU$10:$AX$33,2,FALSE)*$BI32/1000000</f>
        <v>2.5032782155540324E-5</v>
      </c>
      <c r="BY32" s="108">
        <f>VLOOKUP($M32&amp;"-Auto_paxkm-CH4",Datos!$AU$10:$AX$33,3,FALSE)*$BH32/1000000</f>
        <v>9.1958136244400706E-5</v>
      </c>
      <c r="BZ32" s="108">
        <f>VLOOKUP($M32&amp;"-Bus_paxkm-CH4",Datos!$AU$10:$AX$33,3,FALSE)*$BI32/1000000</f>
        <v>7.5098346466620982E-5</v>
      </c>
      <c r="CA32" s="108">
        <f>VLOOKUP($M32&amp;"-Auto_paxkm-CH4",Datos!$AU$10:$AX$33,4,FALSE)*$BH32/1000000</f>
        <v>3.6783254497760282E-4</v>
      </c>
      <c r="CB32" s="108">
        <f>VLOOKUP($M32&amp;"-Bus_paxkm-CH4",Datos!$AU$10:$AX$33,4,FALSE)*$BI32/1000000</f>
        <v>1.5019669293324196E-4</v>
      </c>
      <c r="CC32" s="224">
        <f>VLOOKUP($M32&amp;"-Auto_paxkm-N2O",Datos!$AU$10:$AX$33,2,FALSE)*$BH32/1000000</f>
        <v>8.3598305676727916E-5</v>
      </c>
      <c r="CD32" s="108">
        <f>VLOOKUP($M32&amp;"-Bus_paxkm-N2O",Datos!$AU$10:$AX$33,2,FALSE)*$BI32/1000000</f>
        <v>1.0013112862216132E-5</v>
      </c>
      <c r="CE32" s="108">
        <f>VLOOKUP($M32&amp;"-Auto_paxkm-N2O",Datos!$AU$10:$AX$33,3,FALSE)*$BH32/1000000</f>
        <v>3.6783254497760282E-4</v>
      </c>
      <c r="CF32" s="108">
        <f>VLOOKUP($M32&amp;"-Bus_paxkm-N2O",Datos!$AU$10:$AX$33,3,FALSE)*$BI32/1000000</f>
        <v>3.0039338586648395E-5</v>
      </c>
      <c r="CG32" s="108">
        <f>VLOOKUP($M32&amp;"-Auto_paxkm-N2O",Datos!$AU$10:$AX$33,4,FALSE)*$BH32/1000000</f>
        <v>1.1034976349328085E-3</v>
      </c>
      <c r="CH32" s="108">
        <f>VLOOKUP($M32&amp;"-Bus_paxkm-N2O",Datos!$AU$10:$AX$33,4,FALSE)*$BI32/1000000</f>
        <v>6.007867717329679E-5</v>
      </c>
    </row>
    <row r="33" spans="1:86">
      <c r="A33" s="88">
        <v>27</v>
      </c>
      <c r="B33" s="69">
        <v>2</v>
      </c>
      <c r="C33" s="88" t="s">
        <v>85</v>
      </c>
      <c r="D33" s="69" t="s">
        <v>99</v>
      </c>
      <c r="E33" s="91" t="s">
        <v>100</v>
      </c>
      <c r="F33" s="92">
        <f>VLOOKUP($E33,Datos!$C$8:$E$32,2,FALSE)</f>
        <v>2.5</v>
      </c>
      <c r="G33" s="92">
        <f>VLOOKUP($E33,Datos!$C$8:$E$32,3,FALSE)</f>
        <v>-1.3</v>
      </c>
      <c r="H33" s="91">
        <v>750</v>
      </c>
      <c r="I33" s="207">
        <f>+VLOOKUP($C33,Datos!$AB$8:$AC$12,2,FALSE)</f>
        <v>350</v>
      </c>
      <c r="J33" s="208">
        <f t="shared" si="0"/>
        <v>875</v>
      </c>
      <c r="K33" s="92">
        <f>VLOOKUP($C33,Datos!$AB$8:$AE$12,3,FALSE)</f>
        <v>2</v>
      </c>
      <c r="L33" s="208">
        <f>VLOOKUP($C33,Datos!$AB$8:$AE$12,4,FALSE)</f>
        <v>400</v>
      </c>
      <c r="M33" s="69" t="s">
        <v>127</v>
      </c>
      <c r="N33" s="91">
        <f>+IF($M33="Verano",Datos!$AK$6,Datos!$AK$7)*$H33</f>
        <v>712.5</v>
      </c>
      <c r="O33" s="91"/>
      <c r="P33" s="91"/>
      <c r="Q33" s="94">
        <f>$F33*(1+Datos!$AH$16)/IF($G33=0,Datos!$AH$7,IF($G33&lt;0,Datos!$AH$6,Datos!$AH$8))*60</f>
        <v>10</v>
      </c>
      <c r="R33" s="95">
        <f>$F33/Datos!$AH$9*60</f>
        <v>3.75</v>
      </c>
      <c r="S33" s="95">
        <f>$F33/Datos!$AH$10*60</f>
        <v>6</v>
      </c>
      <c r="T33" s="95">
        <f>$F33/IF($G33=0,Datos!$AH$12,IF($G33&lt;0,Datos!$AH$11,Datos!$AH$13))*60</f>
        <v>30</v>
      </c>
      <c r="U33" s="89">
        <f>IF(VLOOKUP($C33&amp;"-"&amp;$D33,Datos!$P$7:$T$31,2,FALSE)="No",1,0)</f>
        <v>1</v>
      </c>
      <c r="V33" s="69">
        <f>IF(VLOOKUP($C33&amp;"-"&amp;$D33,Datos!$P$7:$T$31,4,FALSE)="Nada",0,IF(VLOOKUP($C33&amp;"-"&amp;$D33,Datos!$P$7:$T$31,4,FALSE)="Pintada",0.5,1))</f>
        <v>0</v>
      </c>
      <c r="W33" s="96">
        <f>+Datos!$W$6+Datos!$W$7*$Q33+Datos!$W$10*$U33+Datos!$W$11*$V33+Datos!$W$12*$G33</f>
        <v>-2.3740000000000001</v>
      </c>
      <c r="X33" s="97">
        <f>+Datos!$X$7*$R33+Datos!$X$9*$J33</f>
        <v>-1.0249999999999999</v>
      </c>
      <c r="Y33" s="97">
        <f>+Datos!$Y$6+Datos!$Y$7*S33+Datos!$Y$8*$K33+Datos!$Y$9*$L33</f>
        <v>-1.5</v>
      </c>
      <c r="Z33" s="97">
        <f>+Datos!$Z$6+Datos!$Z$7*$T33</f>
        <v>-2.5</v>
      </c>
      <c r="AA33" s="98">
        <f>IF($F33&gt;Datos!$AH$15,0,EXP($W33))/(IF($F33&gt;Datos!$AH$15,0,EXP($W33))+EXP($X33)+EXP($Y33)+IF($F33&gt;Datos!$AH$14,0,EXP($Z33)))</f>
        <v>0.12297608272343567</v>
      </c>
      <c r="AB33" s="99">
        <f>EXP($X33)/(IF($F33&gt;Datos!$AH$15,0,EXP($W33))+EXP($X33)+EXP($Y33)+IF($F33&gt;Datos!$AH$14,0,EXP($Z33)))</f>
        <v>0.47389694718781994</v>
      </c>
      <c r="AC33" s="99">
        <f>EXP($Y33)/(IF($F33&gt;Datos!$AH$15,0,EXP($W33))+EXP($X33)+EXP($Y33)+IF($F33&gt;Datos!$AH$14,0,EXP($Z33)))</f>
        <v>0.29470942976049797</v>
      </c>
      <c r="AD33" s="99">
        <f>IF($F33&gt;Datos!$AH$14,0,EXP($Z33))/(IF($F33&gt;Datos!$AH$15,0,EXP($W33))+EXP($X33)+EXP($Y33)+IF($F33&gt;Datos!$AH$14,0,EXP($Z33)))</f>
        <v>0.10841754032824645</v>
      </c>
      <c r="AE33" s="99">
        <f t="shared" si="2"/>
        <v>1</v>
      </c>
      <c r="AF33" s="100">
        <f t="shared" si="3"/>
        <v>87.620458940447918</v>
      </c>
      <c r="AG33" s="91">
        <f t="shared" si="4"/>
        <v>337.65157487132171</v>
      </c>
      <c r="AH33" s="91">
        <f t="shared" si="5"/>
        <v>209.98046870435479</v>
      </c>
      <c r="AI33" s="91">
        <f t="shared" si="6"/>
        <v>77.247497483875591</v>
      </c>
      <c r="AJ33" s="101">
        <f>$F33*(1+Datos!$AH$16)*(1+Datos!$AN$12)/IF($G33=0,Datos!$AH$7,IF($G33&lt;0,Datos!$AH$6,Datos!$AH$8))*60</f>
        <v>10</v>
      </c>
      <c r="AK33" s="102">
        <f>$F33/Datos!$AH$9*60*(1+Datos!$AN$8)*(1-Datos!$AN$6)*(1-Datos!$AN$7)</f>
        <v>3.75</v>
      </c>
      <c r="AL33" s="102">
        <f>$F33/Datos!$AH$10*60*(1-Datos!$AN$9)</f>
        <v>6</v>
      </c>
      <c r="AM33" s="102">
        <f>$F33/IF($G33=0,Datos!$AH$12,IF($G33&lt;0,Datos!$AH$11,Datos!$AH$13))*60</f>
        <v>30</v>
      </c>
      <c r="AN33" s="89">
        <f>IF(VLOOKUP($C33&amp;"-"&amp;$D33,Datos!$P$7:$T$31,3,FALSE)="No",1,0)</f>
        <v>0</v>
      </c>
      <c r="AO33" s="69">
        <f>IF(VLOOKUP($C33&amp;"-"&amp;$D33,Datos!$P$7:$T$31,5,FALSE)="Nada",0,IF(VLOOKUP($C33&amp;"-"&amp;$D33,Datos!$P$7:$T$31,5,FALSE)="Pintada",0.5,1))</f>
        <v>1</v>
      </c>
      <c r="AP33" s="96">
        <f>+Datos!$W$6*Datos!$W$15+Datos!$W$7*$AJ33+Datos!$W$10*$AN33+Datos!$W$11*$AO33+Datos!$W$12*$G33</f>
        <v>-1.8739999999999999</v>
      </c>
      <c r="AQ33" s="97">
        <f>+Datos!$X$7*$AK33+Datos!$X$9*$J33</f>
        <v>-1.0249999999999999</v>
      </c>
      <c r="AR33" s="97">
        <f>+Datos!$Y$6+Datos!$Y$7*AL33+Datos!$Y$8*$K33+Datos!$Y$9*$L33</f>
        <v>-1.5</v>
      </c>
      <c r="AS33" s="97">
        <f>+Datos!$Z$6+Datos!$Z$7*$AM33</f>
        <v>-2.5</v>
      </c>
      <c r="AT33" s="98">
        <f>IF($F33&gt;Datos!$AH$15,0,EXP($AP33))/(IF($F33&gt;Datos!$AH$15,0,EXP($AP33))+EXP($AQ33)+EXP($AR33)+IF($F33&gt;Datos!$AH$14,0,EXP($AS33)))</f>
        <v>0.18777325845687515</v>
      </c>
      <c r="AU33" s="99">
        <f>EXP($AQ33)/(IF($F33&gt;Datos!$AH$15,0,EXP($AP33))+EXP($AQ33)+EXP($AR33)+IF($F33&gt;Datos!$AH$14,0,EXP($AS33)))</f>
        <v>0.43888400949984313</v>
      </c>
      <c r="AV33" s="99">
        <f>EXP($AR33)/(IF($F33&gt;Datos!$AH$15,0,EXP($AP33))+EXP($AQ33)+EXP($AR33)+IF($F33&gt;Datos!$AH$14,0,EXP($AS33)))</f>
        <v>0.27293540702940433</v>
      </c>
      <c r="AW33" s="99">
        <f>IF($F33&gt;Datos!$AH$14,0,EXP($AS33))/(IF($F33&gt;Datos!$AH$15,0,EXP($AP33))+EXP($AQ33)+EXP($AR33)+IF($F33&gt;Datos!$AH$14,0,EXP($AS33)))</f>
        <v>0.10040732501387742</v>
      </c>
      <c r="AX33" s="99">
        <f t="shared" si="7"/>
        <v>1</v>
      </c>
      <c r="AY33" s="103">
        <f t="shared" si="8"/>
        <v>0.54034666313253954</v>
      </c>
      <c r="AZ33" s="104">
        <f t="shared" si="9"/>
        <v>0.3360335151128645</v>
      </c>
      <c r="BA33" s="104">
        <f t="shared" si="10"/>
        <v>0.12361982175459602</v>
      </c>
      <c r="BB33" s="98">
        <f t="shared" si="11"/>
        <v>6.4797175733439474E-2</v>
      </c>
      <c r="BC33" s="105">
        <f t="shared" si="1"/>
        <v>46.167987710075629</v>
      </c>
      <c r="BD33" s="93">
        <f t="shared" si="12"/>
        <v>24.946718102683462</v>
      </c>
      <c r="BE33" s="93">
        <f t="shared" si="13"/>
        <v>15.513991195904241</v>
      </c>
      <c r="BF33" s="93">
        <f t="shared" si="14"/>
        <v>5.7072784114879287</v>
      </c>
      <c r="BG33" s="100">
        <f>+BC33*$F33*IF($M33="Verano",Datos!$AK$10,1-Datos!$AK$10)*365</f>
        <v>16851.315514177608</v>
      </c>
      <c r="BH33" s="91">
        <f>+BD33*$F33*IF($M33="Verano",Datos!$AK$10,1-Datos!$AK$10)*365</f>
        <v>9105.5521074794633</v>
      </c>
      <c r="BI33" s="91">
        <f>+BE33*$F33*IF($M33="Verano",Datos!$AK$10,1-Datos!$AK$10)*365</f>
        <v>5662.6067865050491</v>
      </c>
      <c r="BJ33" s="91">
        <f>+BF33*$F33*IF($M33="Verano",Datos!$AK$10,1-Datos!$AK$10)*365</f>
        <v>2083.1566201930941</v>
      </c>
      <c r="BK33" s="106">
        <f>+BQ33+Datos!$AV$6*BW33+Datos!$AX$6*CC33</f>
        <v>8.7144989963035782E-2</v>
      </c>
      <c r="BL33" s="107">
        <f>+BR33+Datos!$AV$6*BX33+Datos!$AX$6*CD33</f>
        <v>1.9322701891150727E-2</v>
      </c>
      <c r="BM33" s="107">
        <f>+BS33+Datos!$AV$6*BY33+Datos!$AX$6*CE33</f>
        <v>1.371806058304426</v>
      </c>
      <c r="BN33" s="107">
        <f>+BT33+Datos!$AV$6*BZ33+Datos!$AX$6*CF33</f>
        <v>0.24011529063936463</v>
      </c>
      <c r="BO33" s="107">
        <f>+BU33+Datos!$AV$6*CA33+Datos!$AX$6*CG33</f>
        <v>2.1131315479508306</v>
      </c>
      <c r="BP33" s="107">
        <f>+BV33+Datos!$AV$6*CB33+Datos!$AX$6*CH33</f>
        <v>0.31035237768357782</v>
      </c>
      <c r="BQ33" s="106">
        <f>VLOOKUP($M33&amp;"-Auto_paxkm-CO2",Datos!$AU$10:$AX$33,2,FALSE)*$BH33/10000000</f>
        <v>7.891478493148868E-2</v>
      </c>
      <c r="BR33" s="107">
        <f>VLOOKUP($M33&amp;"-Bus_paxkm-CO2",Datos!$AU$10:$AX$33,2,FALSE)*$BI33/10000000</f>
        <v>1.7931588157265987E-2</v>
      </c>
      <c r="BS33" s="107">
        <f>VLOOKUP($M33&amp;"-Auto_paxkm-CO2",Datos!$AU$10:$AX$33,3,FALSE)*$BH33/1000000</f>
        <v>1.3354809757636545</v>
      </c>
      <c r="BT33" s="107">
        <f>VLOOKUP($M33&amp;"-Bus_paxkm-CO2",Datos!$AU$10:$AX$33,3,FALSE)*$BI33/1000000</f>
        <v>0.23594194943771038</v>
      </c>
      <c r="BU33" s="107">
        <f>VLOOKUP($M33&amp;"-Auto_paxkm-CO2",Datos!$AU$10:$AX$33,4,FALSE)*$BH33/1000000</f>
        <v>2.0032214636454819</v>
      </c>
      <c r="BV33" s="107">
        <f>VLOOKUP($M33&amp;"-Bus_paxkm-CO2",Datos!$AU$10:$AX$33,4,FALSE)*$BI33/1000000</f>
        <v>0.30200569528026933</v>
      </c>
      <c r="BW33" s="224">
        <f>VLOOKUP($M33&amp;"-Auto_paxkm-CH4",Datos!$AU$10:$AX$33,2,FALSE)*$BH33/1000000</f>
        <v>6.6774048788182736E-6</v>
      </c>
      <c r="BX33" s="108">
        <f>VLOOKUP($M33&amp;"-Bus_paxkm-CH4",Datos!$AU$10:$AX$33,2,FALSE)*$BI33/1000000</f>
        <v>1.0381445775259256E-5</v>
      </c>
      <c r="BY33" s="108">
        <f>VLOOKUP($M33&amp;"-Auto_paxkm-CH4",Datos!$AU$10:$AX$33,3,FALSE)*$BH33/1000000</f>
        <v>3.3387024394091365E-5</v>
      </c>
      <c r="BZ33" s="108">
        <f>VLOOKUP($M33&amp;"-Bus_paxkm-CH4",Datos!$AU$10:$AX$33,3,FALSE)*$BI33/1000000</f>
        <v>3.1144337325777776E-5</v>
      </c>
      <c r="CA33" s="108">
        <f>VLOOKUP($M33&amp;"-Auto_paxkm-CH4",Datos!$AU$10:$AX$33,4,FALSE)*$BH33/1000000</f>
        <v>1.3354809757636546E-4</v>
      </c>
      <c r="CB33" s="108">
        <f>VLOOKUP($M33&amp;"-Bus_paxkm-CH4",Datos!$AU$10:$AX$33,4,FALSE)*$BI33/1000000</f>
        <v>6.2288674651555552E-5</v>
      </c>
      <c r="CC33" s="224">
        <f>VLOOKUP($M33&amp;"-Auto_paxkm-N2O",Datos!$AU$10:$AX$33,2,FALSE)*$BH33/1000000</f>
        <v>3.035184035826488E-5</v>
      </c>
      <c r="CD33" s="108">
        <f>VLOOKUP($M33&amp;"-Bus_paxkm-N2O",Datos!$AU$10:$AX$33,2,FALSE)*$BI33/1000000</f>
        <v>4.1525783101037024E-6</v>
      </c>
      <c r="CE33" s="108">
        <f>VLOOKUP($M33&amp;"-Auto_paxkm-N2O",Datos!$AU$10:$AX$33,3,FALSE)*$BH33/1000000</f>
        <v>1.3354809757636546E-4</v>
      </c>
      <c r="CF33" s="108">
        <f>VLOOKUP($M33&amp;"-Bus_paxkm-N2O",Datos!$AU$10:$AX$33,3,FALSE)*$BI33/1000000</f>
        <v>1.2457734930311108E-5</v>
      </c>
      <c r="CG33" s="108">
        <f>VLOOKUP($M33&amp;"-Auto_paxkm-N2O",Datos!$AU$10:$AX$33,4,FALSE)*$BH33/1000000</f>
        <v>4.0064429272909641E-4</v>
      </c>
      <c r="CH33" s="108">
        <f>VLOOKUP($M33&amp;"-Bus_paxkm-N2O",Datos!$AU$10:$AX$33,4,FALSE)*$BI33/1000000</f>
        <v>2.4915469860622216E-5</v>
      </c>
    </row>
    <row r="34" spans="1:86">
      <c r="A34" s="88">
        <v>28</v>
      </c>
      <c r="B34" s="69">
        <v>3</v>
      </c>
      <c r="C34" s="88" t="s">
        <v>85</v>
      </c>
      <c r="D34" s="69" t="s">
        <v>106</v>
      </c>
      <c r="E34" s="91" t="s">
        <v>107</v>
      </c>
      <c r="F34" s="92">
        <f>VLOOKUP($E34,Datos!$C$8:$E$32,2,FALSE)</f>
        <v>3.5</v>
      </c>
      <c r="G34" s="92">
        <f>VLOOKUP($E34,Datos!$C$8:$E$32,3,FALSE)</f>
        <v>-2</v>
      </c>
      <c r="H34" s="91">
        <v>1000</v>
      </c>
      <c r="I34" s="207">
        <f>+VLOOKUP($C34,Datos!$AB$8:$AC$12,2,FALSE)</f>
        <v>350</v>
      </c>
      <c r="J34" s="208">
        <f t="shared" si="0"/>
        <v>1225</v>
      </c>
      <c r="K34" s="92">
        <f>VLOOKUP($C34,Datos!$AB$8:$AE$12,3,FALSE)</f>
        <v>2</v>
      </c>
      <c r="L34" s="208">
        <f>VLOOKUP($C34,Datos!$AB$8:$AE$12,4,FALSE)</f>
        <v>400</v>
      </c>
      <c r="M34" s="69" t="s">
        <v>127</v>
      </c>
      <c r="N34" s="91">
        <f>+IF($M34="Verano",Datos!$AK$6,Datos!$AK$7)*$H34</f>
        <v>950</v>
      </c>
      <c r="O34" s="91"/>
      <c r="P34" s="91"/>
      <c r="Q34" s="94">
        <f>$F34*(1+Datos!$AH$16)/IF($G34=0,Datos!$AH$7,IF($G34&lt;0,Datos!$AH$6,Datos!$AH$8))*60</f>
        <v>14</v>
      </c>
      <c r="R34" s="95">
        <f>$F34/Datos!$AH$9*60</f>
        <v>5.25</v>
      </c>
      <c r="S34" s="95">
        <f>$F34/Datos!$AH$10*60</f>
        <v>8.4</v>
      </c>
      <c r="T34" s="95">
        <f>$F34/IF($G34=0,Datos!$AH$12,IF($G34&lt;0,Datos!$AH$11,Datos!$AH$13))*60</f>
        <v>42</v>
      </c>
      <c r="U34" s="89">
        <f>IF(VLOOKUP($C34&amp;"-"&amp;$D34,Datos!$P$7:$T$31,2,FALSE)="No",1,0)</f>
        <v>1</v>
      </c>
      <c r="V34" s="69">
        <f>IF(VLOOKUP($C34&amp;"-"&amp;$D34,Datos!$P$7:$T$31,4,FALSE)="Nada",0,IF(VLOOKUP($C34&amp;"-"&amp;$D34,Datos!$P$7:$T$31,4,FALSE)="Pintada",0.5,1))</f>
        <v>0</v>
      </c>
      <c r="W34" s="96">
        <f>+Datos!$W$6+Datos!$W$7*$Q34+Datos!$W$10*$U34+Datos!$W$11*$V34+Datos!$W$12*$G34</f>
        <v>-2.68</v>
      </c>
      <c r="X34" s="97">
        <f>+Datos!$X$7*$R34+Datos!$X$9*$J34</f>
        <v>-1.4350000000000001</v>
      </c>
      <c r="Y34" s="97">
        <f>+Datos!$Y$6+Datos!$Y$7*S34+Datos!$Y$8*$K34+Datos!$Y$9*$L34</f>
        <v>-1.6440000000000001</v>
      </c>
      <c r="Z34" s="97">
        <f>+Datos!$Z$6+Datos!$Z$7*$T34</f>
        <v>-4.3</v>
      </c>
      <c r="AA34" s="98">
        <f>IF($F34&gt;Datos!$AH$15,0,EXP($W34))/(IF($F34&gt;Datos!$AH$15,0,EXP($W34))+EXP($X34)+EXP($Y34)+IF($F34&gt;Datos!$AH$14,0,EXP($Z34)))</f>
        <v>0.13715807684476425</v>
      </c>
      <c r="AB34" s="99">
        <f>EXP($X34)/(IF($F34&gt;Datos!$AH$15,0,EXP($W34))+EXP($X34)+EXP($Y34)+IF($F34&gt;Datos!$AH$14,0,EXP($Z34)))</f>
        <v>0.47634105808429628</v>
      </c>
      <c r="AC34" s="99">
        <f>EXP($Y34)/(IF($F34&gt;Datos!$AH$15,0,EXP($W34))+EXP($X34)+EXP($Y34)+IF($F34&gt;Datos!$AH$14,0,EXP($Z34)))</f>
        <v>0.38650086507093945</v>
      </c>
      <c r="AD34" s="99">
        <f>IF($F34&gt;Datos!$AH$14,0,EXP($Z34))/(IF($F34&gt;Datos!$AH$15,0,EXP($W34))+EXP($X34)+EXP($Y34)+IF($F34&gt;Datos!$AH$14,0,EXP($Z34)))</f>
        <v>0</v>
      </c>
      <c r="AE34" s="99">
        <f t="shared" si="2"/>
        <v>1</v>
      </c>
      <c r="AF34" s="100">
        <f t="shared" si="3"/>
        <v>130.30017300252604</v>
      </c>
      <c r="AG34" s="91">
        <f t="shared" si="4"/>
        <v>452.52400518008147</v>
      </c>
      <c r="AH34" s="91">
        <f t="shared" si="5"/>
        <v>367.17582181739249</v>
      </c>
      <c r="AI34" s="91">
        <f t="shared" si="6"/>
        <v>0</v>
      </c>
      <c r="AJ34" s="101">
        <f>$F34*(1+Datos!$AH$16)*(1+Datos!$AN$12)/IF($G34=0,Datos!$AH$7,IF($G34&lt;0,Datos!$AH$6,Datos!$AH$8))*60</f>
        <v>14</v>
      </c>
      <c r="AK34" s="102">
        <f>$F34/Datos!$AH$9*60*(1+Datos!$AN$8)*(1-Datos!$AN$6)*(1-Datos!$AN$7)</f>
        <v>5.25</v>
      </c>
      <c r="AL34" s="102">
        <f>$F34/Datos!$AH$10*60*(1-Datos!$AN$9)</f>
        <v>8.4</v>
      </c>
      <c r="AM34" s="102">
        <f>$F34/IF($G34=0,Datos!$AH$12,IF($G34&lt;0,Datos!$AH$11,Datos!$AH$13))*60</f>
        <v>42</v>
      </c>
      <c r="AN34" s="89">
        <f>IF(VLOOKUP($C34&amp;"-"&amp;$D34,Datos!$P$7:$T$31,3,FALSE)="No",1,0)</f>
        <v>0</v>
      </c>
      <c r="AO34" s="69">
        <f>IF(VLOOKUP($C34&amp;"-"&amp;$D34,Datos!$P$7:$T$31,5,FALSE)="Nada",0,IF(VLOOKUP($C34&amp;"-"&amp;$D34,Datos!$P$7:$T$31,5,FALSE)="Pintada",0.5,1))</f>
        <v>1</v>
      </c>
      <c r="AP34" s="96">
        <f>+Datos!$W$6*Datos!$W$15+Datos!$W$7*$AJ34+Datos!$W$10*$AN34+Datos!$W$11*$AO34+Datos!$W$12*$G34</f>
        <v>-2.1800000000000002</v>
      </c>
      <c r="AQ34" s="97">
        <f>+Datos!$X$7*$AK34+Datos!$X$9*$J34</f>
        <v>-1.4350000000000001</v>
      </c>
      <c r="AR34" s="97">
        <f>+Datos!$Y$6+Datos!$Y$7*AL34+Datos!$Y$8*$K34+Datos!$Y$9*$L34</f>
        <v>-1.6440000000000001</v>
      </c>
      <c r="AS34" s="97">
        <f>+Datos!$Z$6+Datos!$Z$7*$AM34</f>
        <v>-4.3</v>
      </c>
      <c r="AT34" s="98">
        <f>IF($F34&gt;Datos!$AH$15,0,EXP($AP34))/(IF($F34&gt;Datos!$AH$15,0,EXP($AP34))+EXP($AQ34)+EXP($AR34)+IF($F34&gt;Datos!$AH$14,0,EXP($AS34)))</f>
        <v>0.20765853052101013</v>
      </c>
      <c r="AU34" s="99">
        <f>EXP($AQ34)/(IF($F34&gt;Datos!$AH$15,0,EXP($AP34))+EXP($AQ34)+EXP($AR34)+IF($F34&gt;Datos!$AH$14,0,EXP($AS34)))</f>
        <v>0.43742053301666572</v>
      </c>
      <c r="AV34" s="99">
        <f>EXP($AR34)/(IF($F34&gt;Datos!$AH$15,0,EXP($AP34))+EXP($AQ34)+EXP($AR34)+IF($F34&gt;Datos!$AH$14,0,EXP($AS34)))</f>
        <v>0.35492093646232403</v>
      </c>
      <c r="AW34" s="99">
        <f>IF($F34&gt;Datos!$AH$14,0,EXP($AS34))/(IF($F34&gt;Datos!$AH$15,0,EXP($AP34))+EXP($AQ34)+EXP($AR34)+IF($F34&gt;Datos!$AH$14,0,EXP($AS34)))</f>
        <v>0</v>
      </c>
      <c r="AX34" s="99">
        <f t="shared" si="7"/>
        <v>0.99999999999999989</v>
      </c>
      <c r="AY34" s="103">
        <f t="shared" si="8"/>
        <v>0.55206063277780337</v>
      </c>
      <c r="AZ34" s="104">
        <f t="shared" si="9"/>
        <v>0.44793936722219646</v>
      </c>
      <c r="BA34" s="104">
        <f t="shared" si="10"/>
        <v>0</v>
      </c>
      <c r="BB34" s="98">
        <f t="shared" si="11"/>
        <v>7.0500453676245883E-2</v>
      </c>
      <c r="BC34" s="105">
        <f t="shared" si="1"/>
        <v>66.975430992433587</v>
      </c>
      <c r="BD34" s="93">
        <f t="shared" si="12"/>
        <v>36.974498814248989</v>
      </c>
      <c r="BE34" s="93">
        <f t="shared" si="13"/>
        <v>30.000932178184588</v>
      </c>
      <c r="BF34" s="93">
        <f t="shared" si="14"/>
        <v>0</v>
      </c>
      <c r="BG34" s="100">
        <f>+BC34*$F34*IF($M34="Verano",Datos!$AK$10,1-Datos!$AK$10)*365</f>
        <v>34224.445237133565</v>
      </c>
      <c r="BH34" s="91">
        <f>+BD34*$F34*IF($M34="Verano",Datos!$AK$10,1-Datos!$AK$10)*365</f>
        <v>18893.968894081234</v>
      </c>
      <c r="BI34" s="91">
        <f>+BE34*$F34*IF($M34="Verano",Datos!$AK$10,1-Datos!$AK$10)*365</f>
        <v>15330.476343052325</v>
      </c>
      <c r="BJ34" s="91">
        <f>+BF34*$F34*IF($M34="Verano",Datos!$AK$10,1-Datos!$AK$10)*365</f>
        <v>0</v>
      </c>
      <c r="BK34" s="106">
        <f>+BQ34+Datos!$AV$6*BW34+Datos!$AX$6*CC34</f>
        <v>0.1808253590997676</v>
      </c>
      <c r="BL34" s="107">
        <f>+BR34+Datos!$AV$6*BX34+Datos!$AX$6*CD34</f>
        <v>5.231269544127555E-2</v>
      </c>
      <c r="BM34" s="107">
        <f>+BS34+Datos!$AV$6*BY34+Datos!$AX$6*CE34</f>
        <v>2.8464897777067022</v>
      </c>
      <c r="BN34" s="107">
        <f>+BT34+Datos!$AV$6*BZ34+Datos!$AX$6*CF34</f>
        <v>0.65006840869200977</v>
      </c>
      <c r="BO34" s="107">
        <f>+BU34+Datos!$AV$6*CA34+Datos!$AX$6*CG34</f>
        <v>4.3847359572286946</v>
      </c>
      <c r="BP34" s="107">
        <f>+BV34+Datos!$AV$6*CB34+Datos!$AX$6*CH34</f>
        <v>0.84022252709244982</v>
      </c>
      <c r="BQ34" s="106">
        <f>VLOOKUP($M34&amp;"-Auto_paxkm-CO2",Datos!$AU$10:$AX$33,2,FALSE)*$BH34/10000000</f>
        <v>0.16374773041537072</v>
      </c>
      <c r="BR34" s="107">
        <f>VLOOKUP($M34&amp;"-Bus_paxkm-CO2",Datos!$AU$10:$AX$33,2,FALSE)*$BI34/10000000</f>
        <v>4.85465084196657E-2</v>
      </c>
      <c r="BS34" s="107">
        <f>VLOOKUP($M34&amp;"-Auto_paxkm-CO2",Datos!$AU$10:$AX$33,3,FALSE)*$BH34/1000000</f>
        <v>2.7711154377985805</v>
      </c>
      <c r="BT34" s="107">
        <f>VLOOKUP($M34&amp;"-Bus_paxkm-CO2",Datos!$AU$10:$AX$33,3,FALSE)*$BI34/1000000</f>
        <v>0.63876984762718014</v>
      </c>
      <c r="BU34" s="107">
        <f>VLOOKUP($M34&amp;"-Auto_paxkm-CO2",Datos!$AU$10:$AX$33,4,FALSE)*$BH34/1000000</f>
        <v>4.1566731566978712</v>
      </c>
      <c r="BV34" s="107">
        <f>VLOOKUP($M34&amp;"-Bus_paxkm-CO2",Datos!$AU$10:$AX$33,4,FALSE)*$BI34/1000000</f>
        <v>0.81762540496279068</v>
      </c>
      <c r="BW34" s="224">
        <f>VLOOKUP($M34&amp;"-Auto_paxkm-CH4",Datos!$AU$10:$AX$33,2,FALSE)*$BH34/1000000</f>
        <v>1.3855577188992905E-5</v>
      </c>
      <c r="BX34" s="108">
        <f>VLOOKUP($M34&amp;"-Bus_paxkm-CH4",Datos!$AU$10:$AX$33,2,FALSE)*$BI34/1000000</f>
        <v>2.8105873295595929E-5</v>
      </c>
      <c r="BY34" s="108">
        <f>VLOOKUP($M34&amp;"-Auto_paxkm-CH4",Datos!$AU$10:$AX$33,3,FALSE)*$BH34/1000000</f>
        <v>6.927788594496452E-5</v>
      </c>
      <c r="BZ34" s="108">
        <f>VLOOKUP($M34&amp;"-Bus_paxkm-CH4",Datos!$AU$10:$AX$33,3,FALSE)*$BI34/1000000</f>
        <v>8.4317619886787801E-5</v>
      </c>
      <c r="CA34" s="108">
        <f>VLOOKUP($M34&amp;"-Auto_paxkm-CH4",Datos!$AU$10:$AX$33,4,FALSE)*$BH34/1000000</f>
        <v>2.7711154377985808E-4</v>
      </c>
      <c r="CB34" s="108">
        <f>VLOOKUP($M34&amp;"-Bus_paxkm-CH4",Datos!$AU$10:$AX$33,4,FALSE)*$BI34/1000000</f>
        <v>1.686352397735756E-4</v>
      </c>
      <c r="CC34" s="224">
        <f>VLOOKUP($M34&amp;"-Auto_paxkm-N2O",Datos!$AU$10:$AX$33,2,FALSE)*$BH34/1000000</f>
        <v>6.2979896313604115E-5</v>
      </c>
      <c r="CD34" s="108">
        <f>VLOOKUP($M34&amp;"-Bus_paxkm-N2O",Datos!$AU$10:$AX$33,2,FALSE)*$BI34/1000000</f>
        <v>1.1242349318238372E-5</v>
      </c>
      <c r="CE34" s="108">
        <f>VLOOKUP($M34&amp;"-Auto_paxkm-N2O",Datos!$AU$10:$AX$33,3,FALSE)*$BH34/1000000</f>
        <v>2.7711154377985808E-4</v>
      </c>
      <c r="CF34" s="108">
        <f>VLOOKUP($M34&amp;"-Bus_paxkm-N2O",Datos!$AU$10:$AX$33,3,FALSE)*$BI34/1000000</f>
        <v>3.372704795471512E-5</v>
      </c>
      <c r="CG34" s="108">
        <f>VLOOKUP($M34&amp;"-Auto_paxkm-N2O",Datos!$AU$10:$AX$33,4,FALSE)*$BH34/1000000</f>
        <v>8.3133463133957435E-4</v>
      </c>
      <c r="CH34" s="108">
        <f>VLOOKUP($M34&amp;"-Bus_paxkm-N2O",Datos!$AU$10:$AX$33,4,FALSE)*$BI34/1000000</f>
        <v>6.7454095909430241E-5</v>
      </c>
    </row>
    <row r="35" spans="1:86">
      <c r="A35" s="88">
        <v>29</v>
      </c>
      <c r="B35" s="69">
        <v>4</v>
      </c>
      <c r="C35" s="88" t="s">
        <v>85</v>
      </c>
      <c r="D35" s="69" t="s">
        <v>121</v>
      </c>
      <c r="E35" s="91" t="s">
        <v>122</v>
      </c>
      <c r="F35" s="92">
        <f>VLOOKUP($E35,Datos!$C$8:$E$32,2,FALSE)</f>
        <v>2.8</v>
      </c>
      <c r="G35" s="92">
        <f>VLOOKUP($E35,Datos!$C$8:$E$32,3,FALSE)</f>
        <v>1</v>
      </c>
      <c r="H35" s="91">
        <v>850</v>
      </c>
      <c r="I35" s="207">
        <f>+VLOOKUP($C35,Datos!$AB$8:$AC$12,2,FALSE)</f>
        <v>350</v>
      </c>
      <c r="J35" s="208">
        <f t="shared" si="0"/>
        <v>979.99999999999989</v>
      </c>
      <c r="K35" s="92">
        <f>VLOOKUP($C35,Datos!$AB$8:$AE$12,3,FALSE)</f>
        <v>2</v>
      </c>
      <c r="L35" s="208">
        <f>VLOOKUP($C35,Datos!$AB$8:$AE$12,4,FALSE)</f>
        <v>400</v>
      </c>
      <c r="M35" s="69" t="s">
        <v>127</v>
      </c>
      <c r="N35" s="91">
        <f>+IF($M35="Verano",Datos!$AK$6,Datos!$AK$7)*$H35</f>
        <v>807.5</v>
      </c>
      <c r="O35" s="91"/>
      <c r="P35" s="91"/>
      <c r="Q35" s="94">
        <f>$F35*(1+Datos!$AH$16)/IF($G35=0,Datos!$AH$7,IF($G35&lt;0,Datos!$AH$6,Datos!$AH$8))*60</f>
        <v>13.999999999999998</v>
      </c>
      <c r="R35" s="95">
        <f>$F35/Datos!$AH$9*60</f>
        <v>4.1999999999999993</v>
      </c>
      <c r="S35" s="95">
        <f>$F35/Datos!$AH$10*60</f>
        <v>6.7199999999999989</v>
      </c>
      <c r="T35" s="95">
        <f>$F35/IF($G35=0,Datos!$AH$12,IF($G35&lt;0,Datos!$AH$11,Datos!$AH$13))*60</f>
        <v>55.999999999999993</v>
      </c>
      <c r="U35" s="89">
        <f>IF(VLOOKUP($C35&amp;"-"&amp;$D35,Datos!$P$7:$T$31,2,FALSE)="No",1,0)</f>
        <v>1</v>
      </c>
      <c r="V35" s="69">
        <f>IF(VLOOKUP($C35&amp;"-"&amp;$D35,Datos!$P$7:$T$31,4,FALSE)="Nada",0,IF(VLOOKUP($C35&amp;"-"&amp;$D35,Datos!$P$7:$T$31,4,FALSE)="Pintada",0.5,1))</f>
        <v>0</v>
      </c>
      <c r="W35" s="96">
        <f>+Datos!$W$6+Datos!$W$7*$Q35+Datos!$W$10*$U35+Datos!$W$11*$V35+Datos!$W$12*$G35</f>
        <v>-2.74</v>
      </c>
      <c r="X35" s="97">
        <f>+Datos!$X$7*$R35+Datos!$X$9*$J35</f>
        <v>-1.1479999999999999</v>
      </c>
      <c r="Y35" s="97">
        <f>+Datos!$Y$6+Datos!$Y$7*S35+Datos!$Y$8*$K35+Datos!$Y$9*$L35</f>
        <v>-1.5431999999999997</v>
      </c>
      <c r="Z35" s="97">
        <f>+Datos!$Z$6+Datos!$Z$7*$T35</f>
        <v>-6.3999999999999986</v>
      </c>
      <c r="AA35" s="98">
        <f>IF($F35&gt;Datos!$AH$15,0,EXP($W35))/(IF($F35&gt;Datos!$AH$15,0,EXP($W35))+EXP($X35)+EXP($Y35)+IF($F35&gt;Datos!$AH$14,0,EXP($Z35)))</f>
        <v>0.10812203793881851</v>
      </c>
      <c r="AB35" s="99">
        <f>EXP($X35)/(IF($F35&gt;Datos!$AH$15,0,EXP($W35))+EXP($X35)+EXP($Y35)+IF($F35&gt;Datos!$AH$14,0,EXP($Z35)))</f>
        <v>0.53126479544026051</v>
      </c>
      <c r="AC35" s="99">
        <f>EXP($Y35)/(IF($F35&gt;Datos!$AH$15,0,EXP($W35))+EXP($X35)+EXP($Y35)+IF($F35&gt;Datos!$AH$14,0,EXP($Z35)))</f>
        <v>0.35783091490366026</v>
      </c>
      <c r="AD35" s="99">
        <f>IF($F35&gt;Datos!$AH$14,0,EXP($Z35))/(IF($F35&gt;Datos!$AH$15,0,EXP($W35))+EXP($X35)+EXP($Y35)+IF($F35&gt;Datos!$AH$14,0,EXP($Z35)))</f>
        <v>2.7822517172606254E-3</v>
      </c>
      <c r="AE35" s="99">
        <f t="shared" si="2"/>
        <v>0.99999999999999989</v>
      </c>
      <c r="AF35" s="100">
        <f t="shared" si="3"/>
        <v>87.308545635595948</v>
      </c>
      <c r="AG35" s="91">
        <f t="shared" si="4"/>
        <v>428.99632231801036</v>
      </c>
      <c r="AH35" s="91">
        <f t="shared" si="5"/>
        <v>288.94846378470567</v>
      </c>
      <c r="AI35" s="91">
        <f t="shared" si="6"/>
        <v>2.246668261687955</v>
      </c>
      <c r="AJ35" s="101">
        <f>$F35*(1+Datos!$AH$16)*(1+Datos!$AN$12)/IF($G35=0,Datos!$AH$7,IF($G35&lt;0,Datos!$AH$6,Datos!$AH$8))*60</f>
        <v>13.999999999999998</v>
      </c>
      <c r="AK35" s="102">
        <f>$F35/Datos!$AH$9*60*(1+Datos!$AN$8)*(1-Datos!$AN$6)*(1-Datos!$AN$7)</f>
        <v>4.1999999999999993</v>
      </c>
      <c r="AL35" s="102">
        <f>$F35/Datos!$AH$10*60*(1-Datos!$AN$9)</f>
        <v>6.7199999999999989</v>
      </c>
      <c r="AM35" s="102">
        <f>$F35/IF($G35=0,Datos!$AH$12,IF($G35&lt;0,Datos!$AH$11,Datos!$AH$13))*60</f>
        <v>55.999999999999993</v>
      </c>
      <c r="AN35" s="89">
        <f>IF(VLOOKUP($C35&amp;"-"&amp;$D35,Datos!$P$7:$T$31,3,FALSE)="No",1,0)</f>
        <v>0</v>
      </c>
      <c r="AO35" s="69">
        <f>IF(VLOOKUP($C35&amp;"-"&amp;$D35,Datos!$P$7:$T$31,5,FALSE)="Nada",0,IF(VLOOKUP($C35&amp;"-"&amp;$D35,Datos!$P$7:$T$31,5,FALSE)="Pintada",0.5,1))</f>
        <v>1</v>
      </c>
      <c r="AP35" s="96">
        <f>+Datos!$W$6*Datos!$W$15+Datos!$W$7*$AJ35+Datos!$W$10*$AN35+Datos!$W$11*$AO35+Datos!$W$12*$G35</f>
        <v>-2.2400000000000002</v>
      </c>
      <c r="AQ35" s="97">
        <f>+Datos!$X$7*$AK35+Datos!$X$9*$J35</f>
        <v>-1.1479999999999999</v>
      </c>
      <c r="AR35" s="97">
        <f>+Datos!$Y$6+Datos!$Y$7*AL35+Datos!$Y$8*$K35+Datos!$Y$9*$L35</f>
        <v>-1.5431999999999997</v>
      </c>
      <c r="AS35" s="97">
        <f>+Datos!$Z$6+Datos!$Z$7*$AM35</f>
        <v>-6.3999999999999986</v>
      </c>
      <c r="AT35" s="98">
        <f>IF($F35&gt;Datos!$AH$15,0,EXP($AP35))/(IF($F35&gt;Datos!$AH$15,0,EXP($AP35))+EXP($AQ35)+EXP($AR35)+IF($F35&gt;Datos!$AH$14,0,EXP($AS35)))</f>
        <v>0.16657907024702129</v>
      </c>
      <c r="AU35" s="99">
        <f>EXP($AQ35)/(IF($F35&gt;Datos!$AH$15,0,EXP($AP35))+EXP($AQ35)+EXP($AR35)+IF($F35&gt;Datos!$AH$14,0,EXP($AS35)))</f>
        <v>0.49644370485126399</v>
      </c>
      <c r="AV35" s="99">
        <f>EXP($AR35)/(IF($F35&gt;Datos!$AH$15,0,EXP($AP35))+EXP($AQ35)+EXP($AR35)+IF($F35&gt;Datos!$AH$14,0,EXP($AS35)))</f>
        <v>0.33437733241457746</v>
      </c>
      <c r="AW35" s="99">
        <f>IF($F35&gt;Datos!$AH$14,0,EXP($AS35))/(IF($F35&gt;Datos!$AH$15,0,EXP($AP35))+EXP($AQ35)+EXP($AR35)+IF($F35&gt;Datos!$AH$14,0,EXP($AS35)))</f>
        <v>2.5998924871372779E-3</v>
      </c>
      <c r="AX35" s="99">
        <f t="shared" si="7"/>
        <v>1</v>
      </c>
      <c r="AY35" s="103">
        <f t="shared" si="8"/>
        <v>0.59566983156807352</v>
      </c>
      <c r="AZ35" s="104">
        <f t="shared" si="9"/>
        <v>0.4012106253603267</v>
      </c>
      <c r="BA35" s="104">
        <f t="shared" si="10"/>
        <v>3.1195430715999315E-3</v>
      </c>
      <c r="BB35" s="98">
        <f t="shared" si="11"/>
        <v>5.8457032308202775E-2</v>
      </c>
      <c r="BC35" s="105">
        <f t="shared" si="1"/>
        <v>47.204053588873741</v>
      </c>
      <c r="BD35" s="93">
        <f t="shared" si="12"/>
        <v>28.118030650614738</v>
      </c>
      <c r="BE35" s="93">
        <f t="shared" si="13"/>
        <v>18.938767859934408</v>
      </c>
      <c r="BF35" s="93">
        <f t="shared" si="14"/>
        <v>0.14725507832460297</v>
      </c>
      <c r="BG35" s="100">
        <f>+BC35*$F35*IF($M35="Verano",Datos!$AK$10,1-Datos!$AK$10)*365</f>
        <v>19297.017107131585</v>
      </c>
      <c r="BH35" s="91">
        <f>+BD35*$F35*IF($M35="Verano",Datos!$AK$10,1-Datos!$AK$10)*365</f>
        <v>11494.650929971305</v>
      </c>
      <c r="BI35" s="91">
        <f>+BE35*$F35*IF($M35="Verano",Datos!$AK$10,1-Datos!$AK$10)*365</f>
        <v>7742.168301141186</v>
      </c>
      <c r="BJ35" s="91">
        <f>+BF35*$F35*IF($M35="Verano",Datos!$AK$10,1-Datos!$AK$10)*365</f>
        <v>60.197876019097691</v>
      </c>
      <c r="BK35" s="106">
        <f>+BQ35+Datos!$AV$6*BW35+Datos!$AX$6*CC35</f>
        <v>0.11000993988032137</v>
      </c>
      <c r="BL35" s="107">
        <f>+BR35+Datos!$AV$6*BX35+Datos!$AX$6*CD35</f>
        <v>2.6418858966260773E-2</v>
      </c>
      <c r="BM35" s="107">
        <f>+BS35+Datos!$AV$6*BY35+Datos!$AX$6*CE35</f>
        <v>1.7317381305057569</v>
      </c>
      <c r="BN35" s="107">
        <f>+BT35+Datos!$AV$6*BZ35+Datos!$AX$6*CF35</f>
        <v>0.3282963239188238</v>
      </c>
      <c r="BO35" s="107">
        <f>+BU35+Datos!$AV$6*CA35+Datos!$AX$6*CG35</f>
        <v>2.6675713044190612</v>
      </c>
      <c r="BP35" s="107">
        <f>+BV35+Datos!$AV$6*CB35+Datos!$AX$6*CH35</f>
        <v>0.42432759880341203</v>
      </c>
      <c r="BQ35" s="106">
        <f>VLOOKUP($M35&amp;"-Auto_paxkm-CO2",Datos!$AU$10:$AX$33,2,FALSE)*$BH35/10000000</f>
        <v>9.9620308059751306E-2</v>
      </c>
      <c r="BR35" s="107">
        <f>VLOOKUP($M35&amp;"-Bus_paxkm-CO2",Datos!$AU$10:$AX$33,2,FALSE)*$BI35/10000000</f>
        <v>2.4516866286947089E-2</v>
      </c>
      <c r="BS35" s="107">
        <f>VLOOKUP($M35&amp;"-Auto_paxkm-CO2",Datos!$AU$10:$AX$33,3,FALSE)*$BH35/1000000</f>
        <v>1.6858821363957912</v>
      </c>
      <c r="BT35" s="107">
        <f>VLOOKUP($M35&amp;"-Bus_paxkm-CO2",Datos!$AU$10:$AX$33,3,FALSE)*$BI35/1000000</f>
        <v>0.32259034588088276</v>
      </c>
      <c r="BU35" s="107">
        <f>VLOOKUP($M35&amp;"-Auto_paxkm-CO2",Datos!$AU$10:$AX$33,4,FALSE)*$BH35/1000000</f>
        <v>2.5288232045936874</v>
      </c>
      <c r="BV35" s="107">
        <f>VLOOKUP($M35&amp;"-Bus_paxkm-CO2",Datos!$AU$10:$AX$33,4,FALSE)*$BI35/1000000</f>
        <v>0.4129156427275299</v>
      </c>
      <c r="BW35" s="224">
        <f>VLOOKUP($M35&amp;"-Auto_paxkm-CH4",Datos!$AU$10:$AX$33,2,FALSE)*$BH35/1000000</f>
        <v>8.4294106819789569E-6</v>
      </c>
      <c r="BX35" s="108">
        <f>VLOOKUP($M35&amp;"-Bus_paxkm-CH4",Datos!$AU$10:$AX$33,2,FALSE)*$BI35/1000000</f>
        <v>1.419397521875884E-5</v>
      </c>
      <c r="BY35" s="108">
        <f>VLOOKUP($M35&amp;"-Auto_paxkm-CH4",Datos!$AU$10:$AX$33,3,FALSE)*$BH35/1000000</f>
        <v>4.2147053409894788E-5</v>
      </c>
      <c r="BZ35" s="108">
        <f>VLOOKUP($M35&amp;"-Bus_paxkm-CH4",Datos!$AU$10:$AX$33,3,FALSE)*$BI35/1000000</f>
        <v>4.2581925656276528E-5</v>
      </c>
      <c r="CA35" s="108">
        <f>VLOOKUP($M35&amp;"-Auto_paxkm-CH4",Datos!$AU$10:$AX$33,4,FALSE)*$BH35/1000000</f>
        <v>1.6858821363957915E-4</v>
      </c>
      <c r="CB35" s="108">
        <f>VLOOKUP($M35&amp;"-Bus_paxkm-CH4",Datos!$AU$10:$AX$33,4,FALSE)*$BI35/1000000</f>
        <v>8.5163851312553056E-5</v>
      </c>
      <c r="CC35" s="224">
        <f>VLOOKUP($M35&amp;"-Auto_paxkm-N2O",Datos!$AU$10:$AX$33,2,FALSE)*$BH35/1000000</f>
        <v>3.8315503099904356E-5</v>
      </c>
      <c r="CD35" s="108">
        <f>VLOOKUP($M35&amp;"-Bus_paxkm-N2O",Datos!$AU$10:$AX$33,2,FALSE)*$BI35/1000000</f>
        <v>5.6775900875035363E-6</v>
      </c>
      <c r="CE35" s="108">
        <f>VLOOKUP($M35&amp;"-Auto_paxkm-N2O",Datos!$AU$10:$AX$33,3,FALSE)*$BH35/1000000</f>
        <v>1.6858821363957915E-4</v>
      </c>
      <c r="CF35" s="108">
        <f>VLOOKUP($M35&amp;"-Bus_paxkm-N2O",Datos!$AU$10:$AX$33,3,FALSE)*$BI35/1000000</f>
        <v>1.703277026251061E-5</v>
      </c>
      <c r="CG35" s="108">
        <f>VLOOKUP($M35&amp;"-Auto_paxkm-N2O",Datos!$AU$10:$AX$33,4,FALSE)*$BH35/1000000</f>
        <v>5.0576464091873748E-4</v>
      </c>
      <c r="CH35" s="108">
        <f>VLOOKUP($M35&amp;"-Bus_paxkm-N2O",Datos!$AU$10:$AX$33,4,FALSE)*$BI35/1000000</f>
        <v>3.406554052502122E-5</v>
      </c>
    </row>
    <row r="36" spans="1:86">
      <c r="A36" s="88">
        <v>30</v>
      </c>
      <c r="B36" s="69">
        <v>5</v>
      </c>
      <c r="C36" s="88" t="s">
        <v>85</v>
      </c>
      <c r="D36" s="69" t="s">
        <v>132</v>
      </c>
      <c r="E36" s="91" t="s">
        <v>133</v>
      </c>
      <c r="F36" s="92">
        <f>VLOOKUP($E36,Datos!$C$8:$E$32,2,FALSE)</f>
        <v>3.5</v>
      </c>
      <c r="G36" s="92">
        <f>VLOOKUP($E36,Datos!$C$8:$E$32,3,FALSE)</f>
        <v>-1.9</v>
      </c>
      <c r="H36" s="91">
        <v>900</v>
      </c>
      <c r="I36" s="207">
        <f>+VLOOKUP($C36,Datos!$AB$8:$AC$12,2,FALSE)</f>
        <v>350</v>
      </c>
      <c r="J36" s="208">
        <f t="shared" si="0"/>
        <v>1225</v>
      </c>
      <c r="K36" s="92">
        <f>VLOOKUP($C36,Datos!$AB$8:$AE$12,3,FALSE)</f>
        <v>2</v>
      </c>
      <c r="L36" s="208">
        <f>VLOOKUP($C36,Datos!$AB$8:$AE$12,4,FALSE)</f>
        <v>400</v>
      </c>
      <c r="M36" s="69" t="s">
        <v>127</v>
      </c>
      <c r="N36" s="91">
        <f>+IF($M36="Verano",Datos!$AK$6,Datos!$AK$7)*$H36</f>
        <v>855</v>
      </c>
      <c r="O36" s="91"/>
      <c r="P36" s="91"/>
      <c r="Q36" s="94">
        <f>$F36*(1+Datos!$AH$16)/IF($G36=0,Datos!$AH$7,IF($G36&lt;0,Datos!$AH$6,Datos!$AH$8))*60</f>
        <v>14</v>
      </c>
      <c r="R36" s="95">
        <f>$F36/Datos!$AH$9*60</f>
        <v>5.25</v>
      </c>
      <c r="S36" s="95">
        <f>$F36/Datos!$AH$10*60</f>
        <v>8.4</v>
      </c>
      <c r="T36" s="95">
        <f>$F36/IF($G36=0,Datos!$AH$12,IF($G36&lt;0,Datos!$AH$11,Datos!$AH$13))*60</f>
        <v>42</v>
      </c>
      <c r="U36" s="89">
        <f>IF(VLOOKUP($C36&amp;"-"&amp;$D36,Datos!$P$7:$T$31,2,FALSE)="No",1,0)</f>
        <v>1</v>
      </c>
      <c r="V36" s="69">
        <f>IF(VLOOKUP($C36&amp;"-"&amp;$D36,Datos!$P$7:$T$31,4,FALSE)="Nada",0,IF(VLOOKUP($C36&amp;"-"&amp;$D36,Datos!$P$7:$T$31,4,FALSE)="Pintada",0.5,1))</f>
        <v>0</v>
      </c>
      <c r="W36" s="96">
        <f>+Datos!$W$6+Datos!$W$7*$Q36+Datos!$W$10*$U36+Datos!$W$11*$V36+Datos!$W$12*$G36</f>
        <v>-2.6820000000000004</v>
      </c>
      <c r="X36" s="97">
        <f>+Datos!$X$7*$R36+Datos!$X$9*$J36</f>
        <v>-1.4350000000000001</v>
      </c>
      <c r="Y36" s="97">
        <f>+Datos!$Y$6+Datos!$Y$7*S36+Datos!$Y$8*$K36+Datos!$Y$9*$L36</f>
        <v>-1.6440000000000001</v>
      </c>
      <c r="Z36" s="97">
        <f>+Datos!$Z$6+Datos!$Z$7*$T36</f>
        <v>-4.3</v>
      </c>
      <c r="AA36" s="98">
        <f>IF($F36&gt;Datos!$AH$15,0,EXP($W36))/(IF($F36&gt;Datos!$AH$15,0,EXP($W36))+EXP($X36)+EXP($Y36)+IF($F36&gt;Datos!$AH$14,0,EXP($Z36)))</f>
        <v>0.13692155708457143</v>
      </c>
      <c r="AB36" s="99">
        <f>EXP($X36)/(IF($F36&gt;Datos!$AH$15,0,EXP($W36))+EXP($X36)+EXP($Y36)+IF($F36&gt;Datos!$AH$14,0,EXP($Z36)))</f>
        <v>0.47647163133277282</v>
      </c>
      <c r="AC36" s="99">
        <f>EXP($Y36)/(IF($F36&gt;Datos!$AH$15,0,EXP($W36))+EXP($X36)+EXP($Y36)+IF($F36&gt;Datos!$AH$14,0,EXP($Z36)))</f>
        <v>0.38660681158265581</v>
      </c>
      <c r="AD36" s="99">
        <f>IF($F36&gt;Datos!$AH$14,0,EXP($Z36))/(IF($F36&gt;Datos!$AH$15,0,EXP($W36))+EXP($X36)+EXP($Y36)+IF($F36&gt;Datos!$AH$14,0,EXP($Z36)))</f>
        <v>0</v>
      </c>
      <c r="AE36" s="99">
        <f t="shared" si="2"/>
        <v>1</v>
      </c>
      <c r="AF36" s="100">
        <f t="shared" si="3"/>
        <v>117.06793130730857</v>
      </c>
      <c r="AG36" s="91">
        <f t="shared" si="4"/>
        <v>407.38324478952075</v>
      </c>
      <c r="AH36" s="91">
        <f t="shared" si="5"/>
        <v>330.54882390317073</v>
      </c>
      <c r="AI36" s="91">
        <f t="shared" si="6"/>
        <v>0</v>
      </c>
      <c r="AJ36" s="101">
        <f>$F36*(1+Datos!$AH$16)*(1+Datos!$AN$12)/IF($G36=0,Datos!$AH$7,IF($G36&lt;0,Datos!$AH$6,Datos!$AH$8))*60</f>
        <v>14</v>
      </c>
      <c r="AK36" s="102">
        <f>$F36/Datos!$AH$9*60*(1+Datos!$AN$8)*(1-Datos!$AN$6)*(1-Datos!$AN$7)</f>
        <v>5.25</v>
      </c>
      <c r="AL36" s="102">
        <f>$F36/Datos!$AH$10*60*(1-Datos!$AN$9)</f>
        <v>8.4</v>
      </c>
      <c r="AM36" s="102">
        <f>$F36/IF($G36=0,Datos!$AH$12,IF($G36&lt;0,Datos!$AH$11,Datos!$AH$13))*60</f>
        <v>42</v>
      </c>
      <c r="AN36" s="89">
        <f>IF(VLOOKUP($C36&amp;"-"&amp;$D36,Datos!$P$7:$T$31,3,FALSE)="No",1,0)</f>
        <v>0</v>
      </c>
      <c r="AO36" s="69">
        <f>IF(VLOOKUP($C36&amp;"-"&amp;$D36,Datos!$P$7:$T$31,5,FALSE)="Nada",0,IF(VLOOKUP($C36&amp;"-"&amp;$D36,Datos!$P$7:$T$31,5,FALSE)="Pintada",0.5,1))</f>
        <v>1</v>
      </c>
      <c r="AP36" s="96">
        <f>+Datos!$W$6*Datos!$W$15+Datos!$W$7*$AJ36+Datos!$W$10*$AN36+Datos!$W$11*$AO36+Datos!$W$12*$G36</f>
        <v>-2.1820000000000004</v>
      </c>
      <c r="AQ36" s="97">
        <f>+Datos!$X$7*$AK36+Datos!$X$9*$J36</f>
        <v>-1.4350000000000001</v>
      </c>
      <c r="AR36" s="97">
        <f>+Datos!$Y$6+Datos!$Y$7*AL36+Datos!$Y$8*$K36+Datos!$Y$9*$L36</f>
        <v>-1.6440000000000001</v>
      </c>
      <c r="AS36" s="97">
        <f>+Datos!$Z$6+Datos!$Z$7*$AM36</f>
        <v>-4.3</v>
      </c>
      <c r="AT36" s="98">
        <f>IF($F36&gt;Datos!$AH$15,0,EXP($AP36))/(IF($F36&gt;Datos!$AH$15,0,EXP($AP36))+EXP($AQ36)+EXP($AR36)+IF($F36&gt;Datos!$AH$14,0,EXP($AS36)))</f>
        <v>0.20732964999102607</v>
      </c>
      <c r="AU36" s="99">
        <f>EXP($AQ36)/(IF($F36&gt;Datos!$AH$15,0,EXP($AP36))+EXP($AQ36)+EXP($AR36)+IF($F36&gt;Datos!$AH$14,0,EXP($AS36)))</f>
        <v>0.43760209501015712</v>
      </c>
      <c r="AV36" s="99">
        <f>EXP($AR36)/(IF($F36&gt;Datos!$AH$15,0,EXP($AP36))+EXP($AQ36)+EXP($AR36)+IF($F36&gt;Datos!$AH$14,0,EXP($AS36)))</f>
        <v>0.35506825499881689</v>
      </c>
      <c r="AW36" s="99">
        <f>IF($F36&gt;Datos!$AH$14,0,EXP($AS36))/(IF($F36&gt;Datos!$AH$15,0,EXP($AP36))+EXP($AQ36)+EXP($AR36)+IF($F36&gt;Datos!$AH$14,0,EXP($AS36)))</f>
        <v>0</v>
      </c>
      <c r="AX36" s="99">
        <f t="shared" si="7"/>
        <v>1</v>
      </c>
      <c r="AY36" s="103">
        <f t="shared" si="8"/>
        <v>0.55206063277780348</v>
      </c>
      <c r="AZ36" s="104">
        <f t="shared" si="9"/>
        <v>0.44793936722219663</v>
      </c>
      <c r="BA36" s="104">
        <f t="shared" si="10"/>
        <v>0</v>
      </c>
      <c r="BB36" s="98">
        <f t="shared" si="11"/>
        <v>7.0408092906454639E-2</v>
      </c>
      <c r="BC36" s="105">
        <f t="shared" si="1"/>
        <v>60.198919435018716</v>
      </c>
      <c r="BD36" s="93">
        <f t="shared" si="12"/>
        <v>33.233453555836448</v>
      </c>
      <c r="BE36" s="93">
        <f t="shared" si="13"/>
        <v>26.965465879182279</v>
      </c>
      <c r="BF36" s="93">
        <f t="shared" si="14"/>
        <v>0</v>
      </c>
      <c r="BG36" s="100">
        <f>+BC36*$F36*IF($M36="Verano",Datos!$AK$10,1-Datos!$AK$10)*365</f>
        <v>30761.647831294566</v>
      </c>
      <c r="BH36" s="91">
        <f>+BD36*$F36*IF($M36="Verano",Datos!$AK$10,1-Datos!$AK$10)*365</f>
        <v>16982.294767032425</v>
      </c>
      <c r="BI36" s="91">
        <f>+BE36*$F36*IF($M36="Verano",Datos!$AK$10,1-Datos!$AK$10)*365</f>
        <v>13779.353064262144</v>
      </c>
      <c r="BJ36" s="91">
        <f>+BF36*$F36*IF($M36="Verano",Datos!$AK$10,1-Datos!$AK$10)*365</f>
        <v>0</v>
      </c>
      <c r="BK36" s="106">
        <f>+BQ36+Datos!$AV$6*BW36+Datos!$AX$6*CC36</f>
        <v>0.16252961814437605</v>
      </c>
      <c r="BL36" s="107">
        <f>+BR36+Datos!$AV$6*BX36+Datos!$AX$6*CD36</f>
        <v>4.7019745772950532E-2</v>
      </c>
      <c r="BM36" s="107">
        <f>+BS36+Datos!$AV$6*BY36+Datos!$AX$6*CE36</f>
        <v>2.558484600422037</v>
      </c>
      <c r="BN36" s="107">
        <f>+BT36+Datos!$AV$6*BZ36+Datos!$AX$6*CF36</f>
        <v>0.58429509421928383</v>
      </c>
      <c r="BO36" s="107">
        <f>+BU36+Datos!$AV$6*CA36+Datos!$AX$6*CG36</f>
        <v>3.941092468115059</v>
      </c>
      <c r="BP36" s="107">
        <f>+BV36+Datos!$AV$6*CB36+Datos!$AX$6*CH36</f>
        <v>0.75520959651070352</v>
      </c>
      <c r="BQ36" s="106">
        <f>VLOOKUP($M36&amp;"-Auto_paxkm-CO2",Datos!$AU$10:$AX$33,2,FALSE)*$BH36/10000000</f>
        <v>0.14717988798094769</v>
      </c>
      <c r="BR36" s="107">
        <f>VLOOKUP($M36&amp;"-Bus_paxkm-CO2",Datos!$AU$10:$AX$33,2,FALSE)*$BI36/10000000</f>
        <v>4.3634618036830129E-2</v>
      </c>
      <c r="BS36" s="107">
        <f>VLOOKUP($M36&amp;"-Auto_paxkm-CO2",Datos!$AU$10:$AX$33,3,FALSE)*$BH36/1000000</f>
        <v>2.4907365658314222</v>
      </c>
      <c r="BT36" s="107">
        <f>VLOOKUP($M36&amp;"-Bus_paxkm-CO2",Datos!$AU$10:$AX$33,3,FALSE)*$BI36/1000000</f>
        <v>0.57413971101092265</v>
      </c>
      <c r="BU36" s="107">
        <f>VLOOKUP($M36&amp;"-Auto_paxkm-CO2",Datos!$AU$10:$AX$33,4,FALSE)*$BH36/1000000</f>
        <v>3.7361048487471331</v>
      </c>
      <c r="BV36" s="107">
        <f>VLOOKUP($M36&amp;"-Bus_paxkm-CO2",Datos!$AU$10:$AX$33,4,FALSE)*$BI36/1000000</f>
        <v>0.73489883009398116</v>
      </c>
      <c r="BW36" s="224">
        <f>VLOOKUP($M36&amp;"-Auto_paxkm-CH4",Datos!$AU$10:$AX$33,2,FALSE)*$BH36/1000000</f>
        <v>1.2453682829157111E-5</v>
      </c>
      <c r="BX36" s="108">
        <f>VLOOKUP($M36&amp;"-Bus_paxkm-CH4",Datos!$AU$10:$AX$33,2,FALSE)*$BI36/1000000</f>
        <v>2.5262147284480598E-5</v>
      </c>
      <c r="BY36" s="108">
        <f>VLOOKUP($M36&amp;"-Auto_paxkm-CH4",Datos!$AU$10:$AX$33,3,FALSE)*$BH36/1000000</f>
        <v>6.2268414145785558E-5</v>
      </c>
      <c r="BZ36" s="108">
        <f>VLOOKUP($M36&amp;"-Bus_paxkm-CH4",Datos!$AU$10:$AX$33,3,FALSE)*$BI36/1000000</f>
        <v>7.5786441853441797E-5</v>
      </c>
      <c r="CA36" s="108">
        <f>VLOOKUP($M36&amp;"-Auto_paxkm-CH4",Datos!$AU$10:$AX$33,4,FALSE)*$BH36/1000000</f>
        <v>2.4907365658314223E-4</v>
      </c>
      <c r="CB36" s="108">
        <f>VLOOKUP($M36&amp;"-Bus_paxkm-CH4",Datos!$AU$10:$AX$33,4,FALSE)*$BI36/1000000</f>
        <v>1.5157288370688359E-4</v>
      </c>
      <c r="CC36" s="224">
        <f>VLOOKUP($M36&amp;"-Auto_paxkm-N2O",Datos!$AU$10:$AX$33,2,FALSE)*$BH36/1000000</f>
        <v>5.660764922344142E-5</v>
      </c>
      <c r="CD36" s="108">
        <f>VLOOKUP($M36&amp;"-Bus_paxkm-N2O",Datos!$AU$10:$AX$33,2,FALSE)*$BI36/1000000</f>
        <v>1.0104858913792241E-5</v>
      </c>
      <c r="CE36" s="108">
        <f>VLOOKUP($M36&amp;"-Auto_paxkm-N2O",Datos!$AU$10:$AX$33,3,FALSE)*$BH36/1000000</f>
        <v>2.4907365658314223E-4</v>
      </c>
      <c r="CF36" s="108">
        <f>VLOOKUP($M36&amp;"-Bus_paxkm-N2O",Datos!$AU$10:$AX$33,3,FALSE)*$BI36/1000000</f>
        <v>3.0314576741376718E-5</v>
      </c>
      <c r="CG36" s="108">
        <f>VLOOKUP($M36&amp;"-Auto_paxkm-N2O",Datos!$AU$10:$AX$33,4,FALSE)*$BH36/1000000</f>
        <v>7.4722096974942675E-4</v>
      </c>
      <c r="CH36" s="108">
        <f>VLOOKUP($M36&amp;"-Bus_paxkm-N2O",Datos!$AU$10:$AX$33,4,FALSE)*$BI36/1000000</f>
        <v>6.0629153482753435E-5</v>
      </c>
    </row>
    <row r="37" spans="1:86">
      <c r="A37" s="88">
        <v>31</v>
      </c>
      <c r="B37" s="69">
        <v>6</v>
      </c>
      <c r="C37" s="88" t="s">
        <v>99</v>
      </c>
      <c r="D37" s="69" t="s">
        <v>85</v>
      </c>
      <c r="E37" s="91" t="s">
        <v>140</v>
      </c>
      <c r="F37" s="92">
        <f>VLOOKUP($E37,Datos!$C$8:$E$32,2,FALSE)</f>
        <v>2.5</v>
      </c>
      <c r="G37" s="92">
        <f>VLOOKUP($E37,Datos!$C$8:$E$32,3,FALSE)</f>
        <v>1.3</v>
      </c>
      <c r="H37" s="91">
        <v>750</v>
      </c>
      <c r="I37" s="207">
        <f>+VLOOKUP($C37,Datos!$AB$8:$AC$12,2,FALSE)</f>
        <v>350</v>
      </c>
      <c r="J37" s="208">
        <f t="shared" si="0"/>
        <v>875</v>
      </c>
      <c r="K37" s="92">
        <f>VLOOKUP($C37,Datos!$AB$8:$AE$12,3,FALSE)</f>
        <v>3</v>
      </c>
      <c r="L37" s="208">
        <f>VLOOKUP($C37,Datos!$AB$8:$AE$12,4,FALSE)</f>
        <v>400</v>
      </c>
      <c r="M37" s="69" t="s">
        <v>127</v>
      </c>
      <c r="N37" s="91">
        <f>+IF($M37="Verano",Datos!$AK$6,Datos!$AK$7)*$H37</f>
        <v>712.5</v>
      </c>
      <c r="O37" s="91"/>
      <c r="P37" s="91"/>
      <c r="Q37" s="94">
        <f>$F37*(1+Datos!$AH$16)/IF($G37=0,Datos!$AH$7,IF($G37&lt;0,Datos!$AH$6,Datos!$AH$8))*60</f>
        <v>12.5</v>
      </c>
      <c r="R37" s="95">
        <f>$F37/Datos!$AH$9*60</f>
        <v>3.75</v>
      </c>
      <c r="S37" s="95">
        <f>$F37/Datos!$AH$10*60</f>
        <v>6</v>
      </c>
      <c r="T37" s="95">
        <f>$F37/IF($G37=0,Datos!$AH$12,IF($G37&lt;0,Datos!$AH$11,Datos!$AH$13))*60</f>
        <v>50</v>
      </c>
      <c r="U37" s="89">
        <f>IF(VLOOKUP($C37&amp;"-"&amp;$D37,Datos!$P$7:$T$31,2,FALSE)="No",1,0)</f>
        <v>1</v>
      </c>
      <c r="V37" s="69">
        <f>IF(VLOOKUP($C37&amp;"-"&amp;$D37,Datos!$P$7:$T$31,4,FALSE)="Nada",0,IF(VLOOKUP($C37&amp;"-"&amp;$D37,Datos!$P$7:$T$31,4,FALSE)="Pintada",0.5,1))</f>
        <v>0</v>
      </c>
      <c r="W37" s="96">
        <f>+Datos!$W$6+Datos!$W$7*$Q37+Datos!$W$10*$U37+Datos!$W$11*$V37+Datos!$W$12*$G37</f>
        <v>-2.6259999999999999</v>
      </c>
      <c r="X37" s="97">
        <f>+Datos!$X$7*$R37+Datos!$X$9*$J37</f>
        <v>-1.0249999999999999</v>
      </c>
      <c r="Y37" s="97">
        <f>+Datos!$Y$6+Datos!$Y$7*S37+Datos!$Y$8*$K37+Datos!$Y$9*$L37</f>
        <v>-1.62</v>
      </c>
      <c r="Z37" s="97">
        <f>+Datos!$Z$6+Datos!$Z$7*$T37</f>
        <v>-5.5</v>
      </c>
      <c r="AA37" s="98">
        <f>IF($F37&gt;Datos!$AH$15,0,EXP($W37))/(IF($F37&gt;Datos!$AH$15,0,EXP($W37))+EXP($X37)+EXP($Y37)+IF($F37&gt;Datos!$AH$14,0,EXP($Z37)))</f>
        <v>0.11429745669005123</v>
      </c>
      <c r="AB37" s="99">
        <f>EXP($X37)/(IF($F37&gt;Datos!$AH$15,0,EXP($W37))+EXP($X37)+EXP($Y37)+IF($F37&gt;Datos!$AH$14,0,EXP($Z37)))</f>
        <v>0.56668541117461302</v>
      </c>
      <c r="AC37" s="99">
        <f>EXP($Y37)/(IF($F37&gt;Datos!$AH$15,0,EXP($W37))+EXP($X37)+EXP($Y37)+IF($F37&gt;Datos!$AH$14,0,EXP($Z37)))</f>
        <v>0.31256245942733563</v>
      </c>
      <c r="AD37" s="99">
        <f>IF($F37&gt;Datos!$AH$14,0,EXP($Z37))/(IF($F37&gt;Datos!$AH$15,0,EXP($W37))+EXP($X37)+EXP($Y37)+IF($F37&gt;Datos!$AH$14,0,EXP($Z37)))</f>
        <v>6.4546727080000343E-3</v>
      </c>
      <c r="AE37" s="99">
        <f t="shared" si="2"/>
        <v>0.99999999999999989</v>
      </c>
      <c r="AF37" s="100">
        <f t="shared" si="3"/>
        <v>81.436937891661501</v>
      </c>
      <c r="AG37" s="91">
        <f t="shared" si="4"/>
        <v>403.76335546191177</v>
      </c>
      <c r="AH37" s="91">
        <f t="shared" si="5"/>
        <v>222.70075234197662</v>
      </c>
      <c r="AI37" s="91">
        <f t="shared" si="6"/>
        <v>4.5989543044500243</v>
      </c>
      <c r="AJ37" s="101">
        <f>$F37*(1+Datos!$AH$16)*(1+Datos!$AN$12)/IF($G37=0,Datos!$AH$7,IF($G37&lt;0,Datos!$AH$6,Datos!$AH$8))*60</f>
        <v>12.5</v>
      </c>
      <c r="AK37" s="102">
        <f>$F37/Datos!$AH$9*60*(1+Datos!$AN$8)*(1-Datos!$AN$6)*(1-Datos!$AN$7)</f>
        <v>3.75</v>
      </c>
      <c r="AL37" s="102">
        <f>$F37/Datos!$AH$10*60*(1-Datos!$AN$9)</f>
        <v>6</v>
      </c>
      <c r="AM37" s="102">
        <f>$F37/IF($G37=0,Datos!$AH$12,IF($G37&lt;0,Datos!$AH$11,Datos!$AH$13))*60</f>
        <v>50</v>
      </c>
      <c r="AN37" s="89">
        <f>IF(VLOOKUP($C37&amp;"-"&amp;$D37,Datos!$P$7:$T$31,3,FALSE)="No",1,0)</f>
        <v>0</v>
      </c>
      <c r="AO37" s="69">
        <f>IF(VLOOKUP($C37&amp;"-"&amp;$D37,Datos!$P$7:$T$31,5,FALSE)="Nada",0,IF(VLOOKUP($C37&amp;"-"&amp;$D37,Datos!$P$7:$T$31,5,FALSE)="Pintada",0.5,1))</f>
        <v>1</v>
      </c>
      <c r="AP37" s="96">
        <f>+Datos!$W$6*Datos!$W$15+Datos!$W$7*$AJ37+Datos!$W$10*$AN37+Datos!$W$11*$AO37+Datos!$W$12*$G37</f>
        <v>-2.1259999999999999</v>
      </c>
      <c r="AQ37" s="97">
        <f>+Datos!$X$7*$AK37+Datos!$X$9*$J37</f>
        <v>-1.0249999999999999</v>
      </c>
      <c r="AR37" s="97">
        <f>+Datos!$Y$6+Datos!$Y$7*AL37+Datos!$Y$8*$K37+Datos!$Y$9*$L37</f>
        <v>-1.62</v>
      </c>
      <c r="AS37" s="97">
        <f>+Datos!$Z$6+Datos!$Z$7*$AM37</f>
        <v>-5.5</v>
      </c>
      <c r="AT37" s="98">
        <f>IF($F37&gt;Datos!$AH$15,0,EXP($AP37))/(IF($F37&gt;Datos!$AH$15,0,EXP($AP37))+EXP($AQ37)+EXP($AR37)+IF($F37&gt;Datos!$AH$14,0,EXP($AS37)))</f>
        <v>0.17543652262072196</v>
      </c>
      <c r="AU37" s="99">
        <f>EXP($AQ37)/(IF($F37&gt;Datos!$AH$15,0,EXP($AP37))+EXP($AQ37)+EXP($AR37)+IF($F37&gt;Datos!$AH$14,0,EXP($AS37)))</f>
        <v>0.52756774466518153</v>
      </c>
      <c r="AV37" s="99">
        <f>EXP($AR37)/(IF($F37&gt;Datos!$AH$15,0,EXP($AP37))+EXP($AQ37)+EXP($AR37)+IF($F37&gt;Datos!$AH$14,0,EXP($AS37)))</f>
        <v>0.29098661891663152</v>
      </c>
      <c r="AW37" s="99">
        <f>IF($F37&gt;Datos!$AH$14,0,EXP($AS37))/(IF($F37&gt;Datos!$AH$15,0,EXP($AP37))+EXP($AQ37)+EXP($AR37)+IF($F37&gt;Datos!$AH$14,0,EXP($AS37)))</f>
        <v>6.0091137974649725E-3</v>
      </c>
      <c r="AX37" s="99">
        <f t="shared" si="7"/>
        <v>1</v>
      </c>
      <c r="AY37" s="103">
        <f t="shared" si="8"/>
        <v>0.63981459176673416</v>
      </c>
      <c r="AZ37" s="104">
        <f t="shared" si="9"/>
        <v>0.35289777791453786</v>
      </c>
      <c r="BA37" s="104">
        <f t="shared" si="10"/>
        <v>7.2876303187279475E-3</v>
      </c>
      <c r="BB37" s="98">
        <f t="shared" si="11"/>
        <v>6.1139065930670727E-2</v>
      </c>
      <c r="BC37" s="105">
        <f t="shared" si="1"/>
        <v>43.561584475602892</v>
      </c>
      <c r="BD37" s="93">
        <f t="shared" si="12"/>
        <v>27.87133738796997</v>
      </c>
      <c r="BE37" s="93">
        <f t="shared" si="13"/>
        <v>15.37278636387669</v>
      </c>
      <c r="BF37" s="93">
        <f t="shared" si="14"/>
        <v>0.3174607237562323</v>
      </c>
      <c r="BG37" s="100">
        <f>+BC37*$F37*IF($M37="Verano",Datos!$AK$10,1-Datos!$AK$10)*365</f>
        <v>15899.978333595058</v>
      </c>
      <c r="BH37" s="91">
        <f>+BD37*$F37*IF($M37="Verano",Datos!$AK$10,1-Datos!$AK$10)*365</f>
        <v>10173.03814660904</v>
      </c>
      <c r="BI37" s="91">
        <f>+BE37*$F37*IF($M37="Verano",Datos!$AK$10,1-Datos!$AK$10)*365</f>
        <v>5611.0670228149929</v>
      </c>
      <c r="BJ37" s="91">
        <f>+BF37*$F37*IF($M37="Verano",Datos!$AK$10,1-Datos!$AK$10)*365</f>
        <v>115.87316417102481</v>
      </c>
      <c r="BK37" s="106">
        <f>+BQ37+Datos!$AV$6*BW37+Datos!$AX$6*CC37</f>
        <v>9.7361400683393384E-2</v>
      </c>
      <c r="BL37" s="107">
        <f>+BR37+Datos!$AV$6*BX37+Datos!$AX$6*CD37</f>
        <v>1.9146831037519029E-2</v>
      </c>
      <c r="BM37" s="107">
        <f>+BS37+Datos!$AV$6*BY37+Datos!$AX$6*CE37</f>
        <v>1.5326292350155315</v>
      </c>
      <c r="BN37" s="107">
        <f>+BT37+Datos!$AV$6*BZ37+Datos!$AX$6*CF37</f>
        <v>0.23792981567977267</v>
      </c>
      <c r="BO37" s="107">
        <f>+BU37+Datos!$AV$6*CA37+Datos!$AX$6*CG37</f>
        <v>2.3608637447089911</v>
      </c>
      <c r="BP37" s="107">
        <f>+BV37+Datos!$AV$6*CB37+Datos!$AX$6*CH37</f>
        <v>0.30752762067509559</v>
      </c>
      <c r="BQ37" s="106">
        <f>VLOOKUP($M37&amp;"-Auto_paxkm-CO2",Datos!$AU$10:$AX$33,2,FALSE)*$BH37/10000000</f>
        <v>8.816633060394502E-2</v>
      </c>
      <c r="BR37" s="107">
        <f>VLOOKUP($M37&amp;"-Bus_paxkm-CO2",Datos!$AU$10:$AX$33,2,FALSE)*$BI37/10000000</f>
        <v>1.7768378905580813E-2</v>
      </c>
      <c r="BS37" s="107">
        <f>VLOOKUP($M37&amp;"-Auto_paxkm-CO2",Datos!$AU$10:$AX$33,3,FALSE)*$BH37/1000000</f>
        <v>1.4920455948359925</v>
      </c>
      <c r="BT37" s="107">
        <f>VLOOKUP($M37&amp;"-Bus_paxkm-CO2",Datos!$AU$10:$AX$33,3,FALSE)*$BI37/1000000</f>
        <v>0.23379445928395801</v>
      </c>
      <c r="BU37" s="107">
        <f>VLOOKUP($M37&amp;"-Auto_paxkm-CO2",Datos!$AU$10:$AX$33,4,FALSE)*$BH37/1000000</f>
        <v>2.238068392253989</v>
      </c>
      <c r="BV37" s="107">
        <f>VLOOKUP($M37&amp;"-Bus_paxkm-CO2",Datos!$AU$10:$AX$33,4,FALSE)*$BI37/1000000</f>
        <v>0.29925690788346626</v>
      </c>
      <c r="BW37" s="224">
        <f>VLOOKUP($M37&amp;"-Auto_paxkm-CH4",Datos!$AU$10:$AX$33,2,FALSE)*$BH37/1000000</f>
        <v>7.4602279741799634E-6</v>
      </c>
      <c r="BX37" s="108">
        <f>VLOOKUP($M37&amp;"-Bus_paxkm-CH4",Datos!$AU$10:$AX$33,2,FALSE)*$BI37/1000000</f>
        <v>1.0286956208494154E-5</v>
      </c>
      <c r="BY37" s="108">
        <f>VLOOKUP($M37&amp;"-Auto_paxkm-CH4",Datos!$AU$10:$AX$33,3,FALSE)*$BH37/1000000</f>
        <v>3.7301139870899809E-5</v>
      </c>
      <c r="BZ37" s="108">
        <f>VLOOKUP($M37&amp;"-Bus_paxkm-CH4",Datos!$AU$10:$AX$33,3,FALSE)*$BI37/1000000</f>
        <v>3.0860868625482461E-5</v>
      </c>
      <c r="CA37" s="108">
        <f>VLOOKUP($M37&amp;"-Auto_paxkm-CH4",Datos!$AU$10:$AX$33,4,FALSE)*$BH37/1000000</f>
        <v>1.4920455948359924E-4</v>
      </c>
      <c r="CB37" s="108">
        <f>VLOOKUP($M37&amp;"-Bus_paxkm-CH4",Datos!$AU$10:$AX$33,4,FALSE)*$BI37/1000000</f>
        <v>6.1721737250964922E-5</v>
      </c>
      <c r="CC37" s="224">
        <f>VLOOKUP($M37&amp;"-Auto_paxkm-N2O",Datos!$AU$10:$AX$33,2,FALSE)*$BH37/1000000</f>
        <v>3.3910127155363467E-5</v>
      </c>
      <c r="CD37" s="108">
        <f>VLOOKUP($M37&amp;"-Bus_paxkm-N2O",Datos!$AU$10:$AX$33,2,FALSE)*$BI37/1000000</f>
        <v>4.1147824833976617E-6</v>
      </c>
      <c r="CE37" s="108">
        <f>VLOOKUP($M37&amp;"-Auto_paxkm-N2O",Datos!$AU$10:$AX$33,3,FALSE)*$BH37/1000000</f>
        <v>1.4920455948359924E-4</v>
      </c>
      <c r="CF37" s="108">
        <f>VLOOKUP($M37&amp;"-Bus_paxkm-N2O",Datos!$AU$10:$AX$33,3,FALSE)*$BI37/1000000</f>
        <v>1.2344347450192987E-5</v>
      </c>
      <c r="CG37" s="108">
        <f>VLOOKUP($M37&amp;"-Auto_paxkm-N2O",Datos!$AU$10:$AX$33,4,FALSE)*$BH37/1000000</f>
        <v>4.4761367845079779E-4</v>
      </c>
      <c r="CH37" s="108">
        <f>VLOOKUP($M37&amp;"-Bus_paxkm-N2O",Datos!$AU$10:$AX$33,4,FALSE)*$BI37/1000000</f>
        <v>2.4688694900385974E-5</v>
      </c>
    </row>
    <row r="38" spans="1:86">
      <c r="A38" s="88">
        <v>32</v>
      </c>
      <c r="B38" s="69">
        <v>7</v>
      </c>
      <c r="C38" s="88" t="s">
        <v>99</v>
      </c>
      <c r="D38" s="69" t="s">
        <v>99</v>
      </c>
      <c r="E38" s="91" t="s">
        <v>146</v>
      </c>
      <c r="F38" s="92">
        <f>VLOOKUP($E38,Datos!$C$8:$E$32,2,FALSE)</f>
        <v>1.5</v>
      </c>
      <c r="G38" s="92">
        <f>VLOOKUP($E38,Datos!$C$8:$E$32,3,FALSE)</f>
        <v>0</v>
      </c>
      <c r="H38" s="91">
        <v>1000</v>
      </c>
      <c r="I38" s="207">
        <f>+VLOOKUP($C38,Datos!$AB$8:$AC$12,2,FALSE)</f>
        <v>350</v>
      </c>
      <c r="J38" s="208">
        <f t="shared" si="0"/>
        <v>525</v>
      </c>
      <c r="K38" s="92">
        <f>VLOOKUP($C38,Datos!$AB$8:$AE$12,3,FALSE)</f>
        <v>3</v>
      </c>
      <c r="L38" s="208">
        <f>VLOOKUP($C38,Datos!$AB$8:$AE$12,4,FALSE)</f>
        <v>400</v>
      </c>
      <c r="M38" s="69" t="s">
        <v>127</v>
      </c>
      <c r="N38" s="91">
        <f>+IF($M38="Verano",Datos!$AK$6,Datos!$AK$7)*$H38</f>
        <v>950</v>
      </c>
      <c r="O38" s="91"/>
      <c r="P38" s="91"/>
      <c r="Q38" s="94">
        <f>$F38*(1+Datos!$AH$16)/IF($G38=0,Datos!$AH$7,IF($G38&lt;0,Datos!$AH$6,Datos!$AH$8))*60</f>
        <v>6.4285714285714279</v>
      </c>
      <c r="R38" s="95">
        <f>$F38/Datos!$AH$9*60</f>
        <v>2.25</v>
      </c>
      <c r="S38" s="95">
        <f>$F38/Datos!$AH$10*60</f>
        <v>3.5999999999999996</v>
      </c>
      <c r="T38" s="95">
        <f>$F38/IF($G38=0,Datos!$AH$12,IF($G38&lt;0,Datos!$AH$11,Datos!$AH$13))*60</f>
        <v>22.5</v>
      </c>
      <c r="U38" s="89">
        <f>IF(VLOOKUP($C38&amp;"-"&amp;$D38,Datos!$P$7:$T$31,2,FALSE)="No",1,0)</f>
        <v>1</v>
      </c>
      <c r="V38" s="69">
        <f>IF(VLOOKUP($C38&amp;"-"&amp;$D38,Datos!$P$7:$T$31,4,FALSE)="Nada",0,IF(VLOOKUP($C38&amp;"-"&amp;$D38,Datos!$P$7:$T$31,4,FALSE)="Pintada",0.5,1))</f>
        <v>0</v>
      </c>
      <c r="W38" s="96">
        <f>+Datos!$W$6+Datos!$W$7*$Q38+Datos!$W$10*$U38+Datos!$W$11*$V38+Datos!$W$12*$G38</f>
        <v>-2.1142857142857143</v>
      </c>
      <c r="X38" s="97">
        <f>+Datos!$X$7*$R38+Datos!$X$9*$J38</f>
        <v>-0.61499999999999999</v>
      </c>
      <c r="Y38" s="97">
        <f>+Datos!$Y$6+Datos!$Y$7*S38+Datos!$Y$8*$K38+Datos!$Y$9*$L38</f>
        <v>-1.476</v>
      </c>
      <c r="Z38" s="97">
        <f>+Datos!$Z$6+Datos!$Z$7*$T38</f>
        <v>-1.375</v>
      </c>
      <c r="AA38" s="98">
        <f>IF($F38&gt;Datos!$AH$15,0,EXP($W38))/(IF($F38&gt;Datos!$AH$15,0,EXP($W38))+EXP($X38)+EXP($Y38)+IF($F38&gt;Datos!$AH$14,0,EXP($Z38)))</f>
        <v>0.10563945103000509</v>
      </c>
      <c r="AB38" s="99">
        <f>EXP($X38)/(IF($F38&gt;Datos!$AH$15,0,EXP($W38))+EXP($X38)+EXP($Y38)+IF($F38&gt;Datos!$AH$14,0,EXP($Z38)))</f>
        <v>0.47310512013020012</v>
      </c>
      <c r="AC38" s="99">
        <f>EXP($Y38)/(IF($F38&gt;Datos!$AH$15,0,EXP($W38))+EXP($X38)+EXP($Y38)+IF($F38&gt;Datos!$AH$14,0,EXP($Z38)))</f>
        <v>0.20000004770841026</v>
      </c>
      <c r="AD38" s="99">
        <f>IF($F38&gt;Datos!$AH$14,0,EXP($Z38))/(IF($F38&gt;Datos!$AH$15,0,EXP($W38))+EXP($X38)+EXP($Y38)+IF($F38&gt;Datos!$AH$14,0,EXP($Z38)))</f>
        <v>0.22125538113138457</v>
      </c>
      <c r="AE38" s="99">
        <f t="shared" si="2"/>
        <v>1</v>
      </c>
      <c r="AF38" s="100">
        <f t="shared" si="3"/>
        <v>100.35747847850483</v>
      </c>
      <c r="AG38" s="91">
        <f t="shared" si="4"/>
        <v>449.44986412369013</v>
      </c>
      <c r="AH38" s="91">
        <f t="shared" si="5"/>
        <v>190.00004532298973</v>
      </c>
      <c r="AI38" s="91">
        <f t="shared" si="6"/>
        <v>210.19261207481534</v>
      </c>
      <c r="AJ38" s="101">
        <f>$F38*(1+Datos!$AH$16)*(1+Datos!$AN$12)/IF($G38=0,Datos!$AH$7,IF($G38&lt;0,Datos!$AH$6,Datos!$AH$8))*60</f>
        <v>6.4285714285714279</v>
      </c>
      <c r="AK38" s="102">
        <f>$F38/Datos!$AH$9*60*(1+Datos!$AN$8)*(1-Datos!$AN$6)*(1-Datos!$AN$7)</f>
        <v>2.25</v>
      </c>
      <c r="AL38" s="102">
        <f>$F38/Datos!$AH$10*60*(1-Datos!$AN$9)</f>
        <v>3.5999999999999996</v>
      </c>
      <c r="AM38" s="102">
        <f>$F38/IF($G38=0,Datos!$AH$12,IF($G38&lt;0,Datos!$AH$11,Datos!$AH$13))*60</f>
        <v>22.5</v>
      </c>
      <c r="AN38" s="89">
        <f>IF(VLOOKUP($C38&amp;"-"&amp;$D38,Datos!$P$7:$T$31,3,FALSE)="No",1,0)</f>
        <v>0</v>
      </c>
      <c r="AO38" s="69">
        <f>IF(VLOOKUP($C38&amp;"-"&amp;$D38,Datos!$P$7:$T$31,5,FALSE)="Nada",0,IF(VLOOKUP($C38&amp;"-"&amp;$D38,Datos!$P$7:$T$31,5,FALSE)="Pintada",0.5,1))</f>
        <v>1</v>
      </c>
      <c r="AP38" s="96">
        <f>+Datos!$W$6*Datos!$W$15+Datos!$W$7*$AJ38+Datos!$W$10*$AN38+Datos!$W$11*$AO38+Datos!$W$12*$G38</f>
        <v>-1.6142857142857143</v>
      </c>
      <c r="AQ38" s="97">
        <f>+Datos!$X$7*$AK38+Datos!$X$9*$J38</f>
        <v>-0.61499999999999999</v>
      </c>
      <c r="AR38" s="97">
        <f>+Datos!$Y$6+Datos!$Y$7*AL38+Datos!$Y$8*$K38+Datos!$Y$9*$L38</f>
        <v>-1.476</v>
      </c>
      <c r="AS38" s="97">
        <f>+Datos!$Z$6+Datos!$Z$7*$AM38</f>
        <v>-1.375</v>
      </c>
      <c r="AT38" s="98">
        <f>IF($F38&gt;Datos!$AH$15,0,EXP($AP38))/(IF($F38&gt;Datos!$AH$15,0,EXP($AP38))+EXP($AQ38)+EXP($AR38)+IF($F38&gt;Datos!$AH$14,0,EXP($AS38)))</f>
        <v>0.16299955905445407</v>
      </c>
      <c r="AU38" s="99">
        <f>EXP($AQ38)/(IF($F38&gt;Datos!$AH$15,0,EXP($AP38))+EXP($AQ38)+EXP($AR38)+IF($F38&gt;Datos!$AH$14,0,EXP($AS38)))</f>
        <v>0.4427623676140684</v>
      </c>
      <c r="AV38" s="99">
        <f>EXP($AR38)/(IF($F38&gt;Datos!$AH$15,0,EXP($AP38))+EXP($AQ38)+EXP($AR38)+IF($F38&gt;Datos!$AH$14,0,EXP($AS38)))</f>
        <v>0.18717297885495809</v>
      </c>
      <c r="AW38" s="99">
        <f>IF($F38&gt;Datos!$AH$14,0,EXP($AS38))/(IF($F38&gt;Datos!$AH$15,0,EXP($AP38))+EXP($AQ38)+EXP($AR38)+IF($F38&gt;Datos!$AH$14,0,EXP($AS38)))</f>
        <v>0.2070650944765193</v>
      </c>
      <c r="AX38" s="99">
        <f t="shared" si="7"/>
        <v>0.99999999999999989</v>
      </c>
      <c r="AY38" s="103">
        <f t="shared" si="8"/>
        <v>0.52898701835077511</v>
      </c>
      <c r="AZ38" s="104">
        <f t="shared" si="9"/>
        <v>0.22362351284249241</v>
      </c>
      <c r="BA38" s="104">
        <f t="shared" si="10"/>
        <v>0.24738946880673229</v>
      </c>
      <c r="BB38" s="98">
        <f t="shared" si="11"/>
        <v>5.7360108024448977E-2</v>
      </c>
      <c r="BC38" s="105">
        <f t="shared" si="1"/>
        <v>54.492102623226529</v>
      </c>
      <c r="BD38" s="93">
        <f t="shared" si="12"/>
        <v>28.825614890325053</v>
      </c>
      <c r="BE38" s="93">
        <f t="shared" si="13"/>
        <v>12.185715410779512</v>
      </c>
      <c r="BF38" s="93">
        <f t="shared" si="14"/>
        <v>13.480772322121954</v>
      </c>
      <c r="BG38" s="100">
        <f>+BC38*$F38*IF($M38="Verano",Datos!$AK$10,1-Datos!$AK$10)*365</f>
        <v>11933.770474486611</v>
      </c>
      <c r="BH38" s="91">
        <f>+BD38*$F38*IF($M38="Verano",Datos!$AK$10,1-Datos!$AK$10)*365</f>
        <v>6312.8096609811864</v>
      </c>
      <c r="BI38" s="91">
        <f>+BE38*$F38*IF($M38="Verano",Datos!$AK$10,1-Datos!$AK$10)*365</f>
        <v>2668.6716749607135</v>
      </c>
      <c r="BJ38" s="91">
        <f>+BF38*$F38*IF($M38="Verano",Datos!$AK$10,1-Datos!$AK$10)*365</f>
        <v>2952.2891385447083</v>
      </c>
      <c r="BK38" s="106">
        <f>+BQ38+Datos!$AV$6*BW38+Datos!$AX$6*CC38</f>
        <v>6.041695528740914E-2</v>
      </c>
      <c r="BL38" s="107">
        <f>+BR38+Datos!$AV$6*BX38+Datos!$AX$6*CD38</f>
        <v>9.106397312190942E-3</v>
      </c>
      <c r="BM38" s="107">
        <f>+BS38+Datos!$AV$6*BY38+Datos!$AX$6*CE38</f>
        <v>0.9510626522847816</v>
      </c>
      <c r="BN38" s="107">
        <f>+BT38+Datos!$AV$6*BZ38+Datos!$AX$6*CF38</f>
        <v>0.1131614641478091</v>
      </c>
      <c r="BO38" s="107">
        <f>+BU38+Datos!$AV$6*CA38+Datos!$AX$6*CG38</f>
        <v>1.4650179465636779</v>
      </c>
      <c r="BP38" s="107">
        <f>+BV38+Datos!$AV$6*CB38+Datos!$AX$6*CH38</f>
        <v>0.14626277804679683</v>
      </c>
      <c r="BQ38" s="106">
        <f>VLOOKUP($M38&amp;"-Auto_paxkm-CO2",Datos!$AU$10:$AX$33,2,FALSE)*$BH38/10000000</f>
        <v>5.4711017061836946E-2</v>
      </c>
      <c r="BR38" s="107">
        <f>VLOOKUP($M38&amp;"-Bus_paxkm-CO2",Datos!$AU$10:$AX$33,2,FALSE)*$BI38/10000000</f>
        <v>8.4507936373755931E-3</v>
      </c>
      <c r="BS38" s="107">
        <f>VLOOKUP($M38&amp;"-Auto_paxkm-CO2",Datos!$AU$10:$AX$33,3,FALSE)*$BH38/1000000</f>
        <v>0.92587875027724065</v>
      </c>
      <c r="BT38" s="107">
        <f>VLOOKUP($M38&amp;"-Bus_paxkm-CO2",Datos!$AU$10:$AX$33,3,FALSE)*$BI38/1000000</f>
        <v>0.11119465312336305</v>
      </c>
      <c r="BU38" s="107">
        <f>VLOOKUP($M38&amp;"-Auto_paxkm-CO2",Datos!$AU$10:$AX$33,4,FALSE)*$BH38/1000000</f>
        <v>1.3888181254158609</v>
      </c>
      <c r="BV38" s="107">
        <f>VLOOKUP($M38&amp;"-Bus_paxkm-CO2",Datos!$AU$10:$AX$33,4,FALSE)*$BI38/1000000</f>
        <v>0.14232915599790472</v>
      </c>
      <c r="BW38" s="224">
        <f>VLOOKUP($M38&amp;"-Auto_paxkm-CH4",Datos!$AU$10:$AX$33,2,FALSE)*$BH38/1000000</f>
        <v>4.629393751386203E-6</v>
      </c>
      <c r="BX38" s="108">
        <f>VLOOKUP($M38&amp;"-Bus_paxkm-CH4",Datos!$AU$10:$AX$33,2,FALSE)*$BI38/1000000</f>
        <v>4.8925647374279751E-6</v>
      </c>
      <c r="BY38" s="108">
        <f>VLOOKUP($M38&amp;"-Auto_paxkm-CH4",Datos!$AU$10:$AX$33,3,FALSE)*$BH38/1000000</f>
        <v>2.3146968756931016E-5</v>
      </c>
      <c r="BZ38" s="108">
        <f>VLOOKUP($M38&amp;"-Bus_paxkm-CH4",Datos!$AU$10:$AX$33,3,FALSE)*$BI38/1000000</f>
        <v>1.4677694212283926E-5</v>
      </c>
      <c r="CA38" s="108">
        <f>VLOOKUP($M38&amp;"-Auto_paxkm-CH4",Datos!$AU$10:$AX$33,4,FALSE)*$BH38/1000000</f>
        <v>9.2587875027724066E-5</v>
      </c>
      <c r="CB38" s="108">
        <f>VLOOKUP($M38&amp;"-Bus_paxkm-CH4",Datos!$AU$10:$AX$33,4,FALSE)*$BI38/1000000</f>
        <v>2.9355388424567852E-5</v>
      </c>
      <c r="CC38" s="224">
        <f>VLOOKUP($M38&amp;"-Auto_paxkm-N2O",Datos!$AU$10:$AX$33,2,FALSE)*$BH38/1000000</f>
        <v>2.104269886993729E-5</v>
      </c>
      <c r="CD38" s="108">
        <f>VLOOKUP($M38&amp;"-Bus_paxkm-N2O",Datos!$AU$10:$AX$33,2,FALSE)*$BI38/1000000</f>
        <v>1.95702589497119E-6</v>
      </c>
      <c r="CE38" s="108">
        <f>VLOOKUP($M38&amp;"-Auto_paxkm-N2O",Datos!$AU$10:$AX$33,3,FALSE)*$BH38/1000000</f>
        <v>9.2587875027724066E-5</v>
      </c>
      <c r="CF38" s="108">
        <f>VLOOKUP($M38&amp;"-Bus_paxkm-N2O",Datos!$AU$10:$AX$33,3,FALSE)*$BI38/1000000</f>
        <v>5.8710776849135703E-6</v>
      </c>
      <c r="CG38" s="108">
        <f>VLOOKUP($M38&amp;"-Auto_paxkm-N2O",Datos!$AU$10:$AX$33,4,FALSE)*$BH38/1000000</f>
        <v>2.7776362508317228E-4</v>
      </c>
      <c r="CH38" s="108">
        <f>VLOOKUP($M38&amp;"-Bus_paxkm-N2O",Datos!$AU$10:$AX$33,4,FALSE)*$BI38/1000000</f>
        <v>1.1742155369827141E-5</v>
      </c>
    </row>
    <row r="39" spans="1:86">
      <c r="A39" s="88">
        <v>33</v>
      </c>
      <c r="B39" s="69">
        <v>8</v>
      </c>
      <c r="C39" s="88" t="s">
        <v>99</v>
      </c>
      <c r="D39" s="69" t="s">
        <v>106</v>
      </c>
      <c r="E39" s="91" t="s">
        <v>154</v>
      </c>
      <c r="F39" s="92">
        <f>VLOOKUP($E39,Datos!$C$8:$E$32,2,FALSE)</f>
        <v>3.8</v>
      </c>
      <c r="G39" s="92">
        <f>VLOOKUP($E39,Datos!$C$8:$E$32,3,FALSE)</f>
        <v>1.5</v>
      </c>
      <c r="H39" s="91">
        <v>350</v>
      </c>
      <c r="I39" s="207">
        <f>+VLOOKUP($C39,Datos!$AB$8:$AC$12,2,FALSE)</f>
        <v>350</v>
      </c>
      <c r="J39" s="208">
        <f t="shared" ref="J39:J56" si="15">+I39*F39</f>
        <v>1330</v>
      </c>
      <c r="K39" s="92">
        <f>VLOOKUP($C39,Datos!$AB$8:$AE$12,3,FALSE)</f>
        <v>3</v>
      </c>
      <c r="L39" s="208">
        <f>VLOOKUP($C39,Datos!$AB$8:$AE$12,4,FALSE)</f>
        <v>400</v>
      </c>
      <c r="M39" s="69" t="s">
        <v>127</v>
      </c>
      <c r="N39" s="91">
        <f>+IF($M39="Verano",Datos!$AK$6,Datos!$AK$7)*$H39</f>
        <v>332.5</v>
      </c>
      <c r="O39" s="91"/>
      <c r="P39" s="91"/>
      <c r="Q39" s="94">
        <f>$F39*(1+Datos!$AH$16)/IF($G39=0,Datos!$AH$7,IF($G39&lt;0,Datos!$AH$6,Datos!$AH$8))*60</f>
        <v>19</v>
      </c>
      <c r="R39" s="95">
        <f>$F39/Datos!$AH$9*60</f>
        <v>5.7</v>
      </c>
      <c r="S39" s="95">
        <f>$F39/Datos!$AH$10*60</f>
        <v>9.1199999999999992</v>
      </c>
      <c r="T39" s="95">
        <f>$F39/IF($G39=0,Datos!$AH$12,IF($G39&lt;0,Datos!$AH$11,Datos!$AH$13))*60</f>
        <v>76</v>
      </c>
      <c r="U39" s="89">
        <f>IF(VLOOKUP($C39&amp;"-"&amp;$D39,Datos!$P$7:$T$31,2,FALSE)="No",1,0)</f>
        <v>1</v>
      </c>
      <c r="V39" s="69">
        <f>IF(VLOOKUP($C39&amp;"-"&amp;$D39,Datos!$P$7:$T$31,4,FALSE)="Nada",0,IF(VLOOKUP($C39&amp;"-"&amp;$D39,Datos!$P$7:$T$31,4,FALSE)="Pintada",0.5,1))</f>
        <v>0</v>
      </c>
      <c r="W39" s="96">
        <f>+Datos!$W$6+Datos!$W$7*$Q39+Datos!$W$10*$U39+Datos!$W$11*$V39+Datos!$W$12*$G39</f>
        <v>-3.15</v>
      </c>
      <c r="X39" s="97">
        <f>+Datos!$X$7*$R39+Datos!$X$9*$J39</f>
        <v>-1.5580000000000001</v>
      </c>
      <c r="Y39" s="97">
        <f>+Datos!$Y$6+Datos!$Y$7*S39+Datos!$Y$8*$K39+Datos!$Y$9*$L39</f>
        <v>-1.8071999999999999</v>
      </c>
      <c r="Z39" s="97">
        <f>+Datos!$Z$6+Datos!$Z$7*$T39</f>
        <v>-9.4</v>
      </c>
      <c r="AA39" s="98">
        <f>IF($F39&gt;Datos!$AH$15,0,EXP($W39))/(IF($F39&gt;Datos!$AH$15,0,EXP($W39))+EXP($X39)+EXP($Y39)+IF($F39&gt;Datos!$AH$14,0,EXP($Z39)))</f>
        <v>0.1026344408197709</v>
      </c>
      <c r="AB39" s="99">
        <f>EXP($X39)/(IF($F39&gt;Datos!$AH$15,0,EXP($W39))+EXP($X39)+EXP($Y39)+IF($F39&gt;Datos!$AH$14,0,EXP($Z39)))</f>
        <v>0.50430112349616441</v>
      </c>
      <c r="AC39" s="99">
        <f>EXP($Y39)/(IF($F39&gt;Datos!$AH$15,0,EXP($W39))+EXP($X39)+EXP($Y39)+IF($F39&gt;Datos!$AH$14,0,EXP($Z39)))</f>
        <v>0.39306443568406468</v>
      </c>
      <c r="AD39" s="99">
        <f>IF($F39&gt;Datos!$AH$14,0,EXP($Z39))/(IF($F39&gt;Datos!$AH$15,0,EXP($W39))+EXP($X39)+EXP($Y39)+IF($F39&gt;Datos!$AH$14,0,EXP($Z39)))</f>
        <v>0</v>
      </c>
      <c r="AE39" s="99">
        <f t="shared" si="2"/>
        <v>1</v>
      </c>
      <c r="AF39" s="100">
        <f t="shared" si="3"/>
        <v>34.125951572573825</v>
      </c>
      <c r="AG39" s="91">
        <f t="shared" si="4"/>
        <v>167.68012356247468</v>
      </c>
      <c r="AH39" s="91">
        <f t="shared" si="5"/>
        <v>130.6939248649515</v>
      </c>
      <c r="AI39" s="91">
        <f t="shared" si="6"/>
        <v>0</v>
      </c>
      <c r="AJ39" s="101">
        <f>$F39*(1+Datos!$AH$16)*(1+Datos!$AN$12)/IF($G39=0,Datos!$AH$7,IF($G39&lt;0,Datos!$AH$6,Datos!$AH$8))*60</f>
        <v>19</v>
      </c>
      <c r="AK39" s="102">
        <f>$F39/Datos!$AH$9*60*(1+Datos!$AN$8)*(1-Datos!$AN$6)*(1-Datos!$AN$7)</f>
        <v>5.7</v>
      </c>
      <c r="AL39" s="102">
        <f>$F39/Datos!$AH$10*60*(1-Datos!$AN$9)</f>
        <v>9.1199999999999992</v>
      </c>
      <c r="AM39" s="102">
        <f>$F39/IF($G39=0,Datos!$AH$12,IF($G39&lt;0,Datos!$AH$11,Datos!$AH$13))*60</f>
        <v>76</v>
      </c>
      <c r="AN39" s="89">
        <f>IF(VLOOKUP($C39&amp;"-"&amp;$D39,Datos!$P$7:$T$31,3,FALSE)="No",1,0)</f>
        <v>0</v>
      </c>
      <c r="AO39" s="69">
        <f>IF(VLOOKUP($C39&amp;"-"&amp;$D39,Datos!$P$7:$T$31,5,FALSE)="Nada",0,IF(VLOOKUP($C39&amp;"-"&amp;$D39,Datos!$P$7:$T$31,5,FALSE)="Pintada",0.5,1))</f>
        <v>1</v>
      </c>
      <c r="AP39" s="96">
        <f>+Datos!$W$6*Datos!$W$15+Datos!$W$7*$AJ39+Datos!$W$10*$AN39+Datos!$W$11*$AO39+Datos!$W$12*$G39</f>
        <v>-2.65</v>
      </c>
      <c r="AQ39" s="97">
        <f>+Datos!$X$7*$AK39+Datos!$X$9*$J39</f>
        <v>-1.5580000000000001</v>
      </c>
      <c r="AR39" s="97">
        <f>+Datos!$Y$6+Datos!$Y$7*AL39+Datos!$Y$8*$K39+Datos!$Y$9*$L39</f>
        <v>-1.8071999999999999</v>
      </c>
      <c r="AS39" s="97">
        <f>+Datos!$Z$6+Datos!$Z$7*$AM39</f>
        <v>-9.4</v>
      </c>
      <c r="AT39" s="98">
        <f>IF($F39&gt;Datos!$AH$15,0,EXP($AP39))/(IF($F39&gt;Datos!$AH$15,0,EXP($AP39))+EXP($AQ39)+EXP($AR39)+IF($F39&gt;Datos!$AH$14,0,EXP($AS39)))</f>
        <v>0.15865233179909408</v>
      </c>
      <c r="AU39" s="99">
        <f>EXP($AQ39)/(IF($F39&gt;Datos!$AH$15,0,EXP($AP39))+EXP($AQ39)+EXP($AR39)+IF($F39&gt;Datos!$AH$14,0,EXP($AS39)))</f>
        <v>0.4728202124362777</v>
      </c>
      <c r="AV39" s="99">
        <f>EXP($AR39)/(IF($F39&gt;Datos!$AH$15,0,EXP($AP39))+EXP($AQ39)+EXP($AR39)+IF($F39&gt;Datos!$AH$14,0,EXP($AS39)))</f>
        <v>0.36852745576462831</v>
      </c>
      <c r="AW39" s="99">
        <f>IF($F39&gt;Datos!$AH$14,0,EXP($AS39))/(IF($F39&gt;Datos!$AH$15,0,EXP($AP39))+EXP($AQ39)+EXP($AR39)+IF($F39&gt;Datos!$AH$14,0,EXP($AS39)))</f>
        <v>0</v>
      </c>
      <c r="AX39" s="99">
        <f t="shared" si="7"/>
        <v>1</v>
      </c>
      <c r="AY39" s="103">
        <f t="shared" si="8"/>
        <v>0.56197958383521984</v>
      </c>
      <c r="AZ39" s="104">
        <f t="shared" si="9"/>
        <v>0.43802041616478032</v>
      </c>
      <c r="BA39" s="104">
        <f t="shared" si="10"/>
        <v>0</v>
      </c>
      <c r="BB39" s="98">
        <f t="shared" si="11"/>
        <v>5.6017890979323179E-2</v>
      </c>
      <c r="BC39" s="105">
        <f t="shared" ref="BC39:BC56" si="16">+BB39*N39</f>
        <v>18.625948750624957</v>
      </c>
      <c r="BD39" s="93">
        <f t="shared" si="12"/>
        <v>10.467402927412346</v>
      </c>
      <c r="BE39" s="93">
        <f t="shared" si="13"/>
        <v>8.1585458232126147</v>
      </c>
      <c r="BF39" s="93">
        <f t="shared" si="14"/>
        <v>0</v>
      </c>
      <c r="BG39" s="100">
        <f>+BC39*$F39*IF($M39="Verano",Datos!$AK$10,1-Datos!$AK$10)*365</f>
        <v>10333.676366846725</v>
      </c>
      <c r="BH39" s="91">
        <f>+BD39*$F39*IF($M39="Verano",Datos!$AK$10,1-Datos!$AK$10)*365</f>
        <v>5807.315144128369</v>
      </c>
      <c r="BI39" s="91">
        <f>+BE39*$F39*IF($M39="Verano",Datos!$AK$10,1-Datos!$AK$10)*365</f>
        <v>4526.3612227183585</v>
      </c>
      <c r="BJ39" s="91">
        <f>+BF39*$F39*IF($M39="Verano",Datos!$AK$10,1-Datos!$AK$10)*365</f>
        <v>0</v>
      </c>
      <c r="BK39" s="106">
        <f>+BQ39+Datos!$AV$6*BW39+Datos!$AX$6*CC39</f>
        <v>5.5579103164052034E-2</v>
      </c>
      <c r="BL39" s="107">
        <f>+BR39+Datos!$AV$6*BX39+Datos!$AX$6*CD39</f>
        <v>1.5445453278989277E-2</v>
      </c>
      <c r="BM39" s="107">
        <f>+BS39+Datos!$AV$6*BY39+Datos!$AX$6*CE39</f>
        <v>0.87490687035380355</v>
      </c>
      <c r="BN39" s="107">
        <f>+BT39+Datos!$AV$6*BZ39+Datos!$AX$6*CF39</f>
        <v>0.19193431250107504</v>
      </c>
      <c r="BO39" s="107">
        <f>+BU39+Datos!$AV$6*CA39+Datos!$AX$6*CG39</f>
        <v>1.3477074970413001</v>
      </c>
      <c r="BP39" s="107">
        <f>+BV39+Datos!$AV$6*CB39+Datos!$AX$6*CH39</f>
        <v>0.24807778832059932</v>
      </c>
      <c r="BQ39" s="106">
        <f>VLOOKUP($M39&amp;"-Auto_paxkm-CO2",Datos!$AU$10:$AX$33,2,FALSE)*$BH39/10000000</f>
        <v>5.033006458244587E-2</v>
      </c>
      <c r="BR39" s="107">
        <f>VLOOKUP($M39&amp;"-Bus_paxkm-CO2",Datos!$AU$10:$AX$33,2,FALSE)*$BI39/10000000</f>
        <v>1.4333477205274801E-2</v>
      </c>
      <c r="BS39" s="107">
        <f>VLOOKUP($M39&amp;"-Auto_paxkm-CO2",Datos!$AU$10:$AX$33,3,FALSE)*$BH39/1000000</f>
        <v>0.85173955447216076</v>
      </c>
      <c r="BT39" s="107">
        <f>VLOOKUP($M39&amp;"-Bus_paxkm-CO2",Datos!$AU$10:$AX$33,3,FALSE)*$BI39/1000000</f>
        <v>0.18859838427993161</v>
      </c>
      <c r="BU39" s="107">
        <f>VLOOKUP($M39&amp;"-Auto_paxkm-CO2",Datos!$AU$10:$AX$33,4,FALSE)*$BH39/1000000</f>
        <v>1.2776093317082413</v>
      </c>
      <c r="BV39" s="107">
        <f>VLOOKUP($M39&amp;"-Bus_paxkm-CO2",Datos!$AU$10:$AX$33,4,FALSE)*$BI39/1000000</f>
        <v>0.24140593187831247</v>
      </c>
      <c r="BW39" s="224">
        <f>VLOOKUP($M39&amp;"-Auto_paxkm-CH4",Datos!$AU$10:$AX$33,2,FALSE)*$BH39/1000000</f>
        <v>4.2586977723608042E-6</v>
      </c>
      <c r="BX39" s="108">
        <f>VLOOKUP($M39&amp;"-Bus_paxkm-CH4",Datos!$AU$10:$AX$33,2,FALSE)*$BI39/1000000</f>
        <v>8.2983289083169903E-6</v>
      </c>
      <c r="BY39" s="108">
        <f>VLOOKUP($M39&amp;"-Auto_paxkm-CH4",Datos!$AU$10:$AX$33,3,FALSE)*$BH39/1000000</f>
        <v>2.1293488861804019E-5</v>
      </c>
      <c r="BZ39" s="108">
        <f>VLOOKUP($M39&amp;"-Bus_paxkm-CH4",Datos!$AU$10:$AX$33,3,FALSE)*$BI39/1000000</f>
        <v>2.4894986724950976E-5</v>
      </c>
      <c r="CA39" s="108">
        <f>VLOOKUP($M39&amp;"-Auto_paxkm-CH4",Datos!$AU$10:$AX$33,4,FALSE)*$BH39/1000000</f>
        <v>8.5173955447216074E-5</v>
      </c>
      <c r="CB39" s="108">
        <f>VLOOKUP($M39&amp;"-Bus_paxkm-CH4",Datos!$AU$10:$AX$33,4,FALSE)*$BI39/1000000</f>
        <v>4.9789973449901952E-5</v>
      </c>
      <c r="CC39" s="224">
        <f>VLOOKUP($M39&amp;"-Auto_paxkm-N2O",Datos!$AU$10:$AX$33,2,FALSE)*$BH39/1000000</f>
        <v>1.9357717147094565E-5</v>
      </c>
      <c r="CD39" s="108">
        <f>VLOOKUP($M39&amp;"-Bus_paxkm-N2O",Datos!$AU$10:$AX$33,2,FALSE)*$BI39/1000000</f>
        <v>3.3193315633267963E-6</v>
      </c>
      <c r="CE39" s="108">
        <f>VLOOKUP($M39&amp;"-Auto_paxkm-N2O",Datos!$AU$10:$AX$33,3,FALSE)*$BH39/1000000</f>
        <v>8.5173955447216074E-5</v>
      </c>
      <c r="CF39" s="108">
        <f>VLOOKUP($M39&amp;"-Bus_paxkm-N2O",Datos!$AU$10:$AX$33,3,FALSE)*$BI39/1000000</f>
        <v>9.957994689980388E-6</v>
      </c>
      <c r="CG39" s="108">
        <f>VLOOKUP($M39&amp;"-Auto_paxkm-N2O",Datos!$AU$10:$AX$33,4,FALSE)*$BH39/1000000</f>
        <v>2.5552186634164825E-4</v>
      </c>
      <c r="CH39" s="108">
        <f>VLOOKUP($M39&amp;"-Bus_paxkm-N2O",Datos!$AU$10:$AX$33,4,FALSE)*$BI39/1000000</f>
        <v>1.9915989379960776E-5</v>
      </c>
    </row>
    <row r="40" spans="1:86">
      <c r="A40" s="88">
        <v>34</v>
      </c>
      <c r="B40" s="69">
        <v>9</v>
      </c>
      <c r="C40" s="88" t="s">
        <v>99</v>
      </c>
      <c r="D40" s="69" t="s">
        <v>121</v>
      </c>
      <c r="E40" s="91" t="s">
        <v>159</v>
      </c>
      <c r="F40" s="92">
        <f>VLOOKUP($E40,Datos!$C$8:$E$32,2,FALSE)</f>
        <v>7.2</v>
      </c>
      <c r="G40" s="92">
        <f>VLOOKUP($E40,Datos!$C$8:$E$32,3,FALSE)</f>
        <v>1</v>
      </c>
      <c r="H40" s="91">
        <v>300</v>
      </c>
      <c r="I40" s="207">
        <f>+VLOOKUP($C40,Datos!$AB$8:$AC$12,2,FALSE)</f>
        <v>350</v>
      </c>
      <c r="J40" s="208">
        <f t="shared" si="15"/>
        <v>2520</v>
      </c>
      <c r="K40" s="92">
        <f>VLOOKUP($C40,Datos!$AB$8:$AE$12,3,FALSE)</f>
        <v>3</v>
      </c>
      <c r="L40" s="208">
        <f>VLOOKUP($C40,Datos!$AB$8:$AE$12,4,FALSE)</f>
        <v>400</v>
      </c>
      <c r="M40" s="69" t="s">
        <v>127</v>
      </c>
      <c r="N40" s="91">
        <f>+IF($M40="Verano",Datos!$AK$6,Datos!$AK$7)*$H40</f>
        <v>285</v>
      </c>
      <c r="O40" s="91"/>
      <c r="P40" s="91"/>
      <c r="Q40" s="94">
        <f>$F40*(1+Datos!$AH$16)/IF($G40=0,Datos!$AH$7,IF($G40&lt;0,Datos!$AH$6,Datos!$AH$8))*60</f>
        <v>36</v>
      </c>
      <c r="R40" s="95">
        <f>$F40/Datos!$AH$9*60</f>
        <v>10.799999999999999</v>
      </c>
      <c r="S40" s="95">
        <f>$F40/Datos!$AH$10*60</f>
        <v>17.28</v>
      </c>
      <c r="T40" s="95">
        <f>$F40/IF($G40=0,Datos!$AH$12,IF($G40&lt;0,Datos!$AH$11,Datos!$AH$13))*60</f>
        <v>144</v>
      </c>
      <c r="U40" s="89">
        <f>IF(VLOOKUP($C40&amp;"-"&amp;$D40,Datos!$P$7:$T$31,2,FALSE)="No",1,0)</f>
        <v>1</v>
      </c>
      <c r="V40" s="69">
        <f>IF(VLOOKUP($C40&amp;"-"&amp;$D40,Datos!$P$7:$T$31,4,FALSE)="Nada",0,IF(VLOOKUP($C40&amp;"-"&amp;$D40,Datos!$P$7:$T$31,4,FALSE)="Pintada",0.5,1))</f>
        <v>0</v>
      </c>
      <c r="W40" s="96">
        <f>+Datos!$W$6+Datos!$W$7*$Q40+Datos!$W$10*$U40+Datos!$W$11*$V40+Datos!$W$12*$G40</f>
        <v>-4.4999999999999991</v>
      </c>
      <c r="X40" s="97">
        <f>+Datos!$X$7*$R40+Datos!$X$9*$J40</f>
        <v>-2.952</v>
      </c>
      <c r="Y40" s="97">
        <f>+Datos!$Y$6+Datos!$Y$7*S40+Datos!$Y$8*$K40+Datos!$Y$9*$L40</f>
        <v>-2.2967999999999997</v>
      </c>
      <c r="Z40" s="97">
        <f>+Datos!$Z$6+Datos!$Z$7*$T40</f>
        <v>-19.599999999999998</v>
      </c>
      <c r="AA40" s="98">
        <f>IF($F40&gt;Datos!$AH$15,0,EXP($W40))/(IF($F40&gt;Datos!$AH$15,0,EXP($W40))+EXP($X40)+EXP($Y40)+IF($F40&gt;Datos!$AH$14,0,EXP($Z40)))</f>
        <v>0</v>
      </c>
      <c r="AB40" s="99">
        <f>EXP($X40)/(IF($F40&gt;Datos!$AH$15,0,EXP($W40))+EXP($X40)+EXP($Y40)+IF($F40&gt;Datos!$AH$14,0,EXP($Z40)))</f>
        <v>0.34181868779409613</v>
      </c>
      <c r="AC40" s="99">
        <f>EXP($Y40)/(IF($F40&gt;Datos!$AH$15,0,EXP($W40))+EXP($X40)+EXP($Y40)+IF($F40&gt;Datos!$AH$14,0,EXP($Z40)))</f>
        <v>0.65818131220590381</v>
      </c>
      <c r="AD40" s="99">
        <f>IF($F40&gt;Datos!$AH$14,0,EXP($Z40))/(IF($F40&gt;Datos!$AH$15,0,EXP($W40))+EXP($X40)+EXP($Y40)+IF($F40&gt;Datos!$AH$14,0,EXP($Z40)))</f>
        <v>0</v>
      </c>
      <c r="AE40" s="99">
        <f t="shared" si="2"/>
        <v>1</v>
      </c>
      <c r="AF40" s="100">
        <f t="shared" si="3"/>
        <v>0</v>
      </c>
      <c r="AG40" s="91">
        <f t="shared" si="4"/>
        <v>97.418326021317398</v>
      </c>
      <c r="AH40" s="91">
        <f t="shared" si="5"/>
        <v>187.58167397868257</v>
      </c>
      <c r="AI40" s="91">
        <f t="shared" si="6"/>
        <v>0</v>
      </c>
      <c r="AJ40" s="101">
        <f>$F40*(1+Datos!$AH$16)*(1+Datos!$AN$12)/IF($G40=0,Datos!$AH$7,IF($G40&lt;0,Datos!$AH$6,Datos!$AH$8))*60</f>
        <v>36</v>
      </c>
      <c r="AK40" s="102">
        <f>$F40/Datos!$AH$9*60*(1+Datos!$AN$8)*(1-Datos!$AN$6)*(1-Datos!$AN$7)</f>
        <v>10.799999999999999</v>
      </c>
      <c r="AL40" s="102">
        <f>$F40/Datos!$AH$10*60*(1-Datos!$AN$9)</f>
        <v>17.28</v>
      </c>
      <c r="AM40" s="102">
        <f>$F40/IF($G40=0,Datos!$AH$12,IF($G40&lt;0,Datos!$AH$11,Datos!$AH$13))*60</f>
        <v>144</v>
      </c>
      <c r="AN40" s="89">
        <f>IF(VLOOKUP($C40&amp;"-"&amp;$D40,Datos!$P$7:$T$31,3,FALSE)="No",1,0)</f>
        <v>0</v>
      </c>
      <c r="AO40" s="69">
        <f>IF(VLOOKUP($C40&amp;"-"&amp;$D40,Datos!$P$7:$T$31,5,FALSE)="Nada",0,IF(VLOOKUP($C40&amp;"-"&amp;$D40,Datos!$P$7:$T$31,5,FALSE)="Pintada",0.5,1))</f>
        <v>1</v>
      </c>
      <c r="AP40" s="96">
        <f>+Datos!$W$6*Datos!$W$15+Datos!$W$7*$AJ40+Datos!$W$10*$AN40+Datos!$W$11*$AO40+Datos!$W$12*$G40</f>
        <v>-4</v>
      </c>
      <c r="AQ40" s="97">
        <f>+Datos!$X$7*$AK40+Datos!$X$9*$J40</f>
        <v>-2.952</v>
      </c>
      <c r="AR40" s="97">
        <f>+Datos!$Y$6+Datos!$Y$7*AL40+Datos!$Y$8*$K40+Datos!$Y$9*$L40</f>
        <v>-2.2967999999999997</v>
      </c>
      <c r="AS40" s="97">
        <f>+Datos!$Z$6+Datos!$Z$7*$AM40</f>
        <v>-19.599999999999998</v>
      </c>
      <c r="AT40" s="98">
        <f>IF($F40&gt;Datos!$AH$15,0,EXP($AP40))/(IF($F40&gt;Datos!$AH$15,0,EXP($AP40))+EXP($AQ40)+EXP($AR40)+IF($F40&gt;Datos!$AH$14,0,EXP($AS40)))</f>
        <v>0</v>
      </c>
      <c r="AU40" s="99">
        <f>EXP($AQ40)/(IF($F40&gt;Datos!$AH$15,0,EXP($AP40))+EXP($AQ40)+EXP($AR40)+IF($F40&gt;Datos!$AH$14,0,EXP($AS40)))</f>
        <v>0.34181868779409613</v>
      </c>
      <c r="AV40" s="99">
        <f>EXP($AR40)/(IF($F40&gt;Datos!$AH$15,0,EXP($AP40))+EXP($AQ40)+EXP($AR40)+IF($F40&gt;Datos!$AH$14,0,EXP($AS40)))</f>
        <v>0.65818131220590381</v>
      </c>
      <c r="AW40" s="99">
        <f>IF($F40&gt;Datos!$AH$14,0,EXP($AS40))/(IF($F40&gt;Datos!$AH$15,0,EXP($AP40))+EXP($AQ40)+EXP($AR40)+IF($F40&gt;Datos!$AH$14,0,EXP($AS40)))</f>
        <v>0</v>
      </c>
      <c r="AX40" s="99">
        <f t="shared" si="7"/>
        <v>1</v>
      </c>
      <c r="AY40" s="103">
        <f t="shared" si="8"/>
        <v>0.34181868779409613</v>
      </c>
      <c r="AZ40" s="104">
        <f t="shared" si="9"/>
        <v>0.65818131220590381</v>
      </c>
      <c r="BA40" s="104">
        <f t="shared" si="10"/>
        <v>0</v>
      </c>
      <c r="BB40" s="98">
        <f t="shared" si="11"/>
        <v>0</v>
      </c>
      <c r="BC40" s="105">
        <f t="shared" si="16"/>
        <v>0</v>
      </c>
      <c r="BD40" s="93">
        <f t="shared" si="12"/>
        <v>0</v>
      </c>
      <c r="BE40" s="93">
        <f t="shared" si="13"/>
        <v>0</v>
      </c>
      <c r="BF40" s="93">
        <f t="shared" si="14"/>
        <v>0</v>
      </c>
      <c r="BG40" s="100">
        <f>+BC40*$F40*IF($M40="Verano",Datos!$AK$10,1-Datos!$AK$10)*365</f>
        <v>0</v>
      </c>
      <c r="BH40" s="91">
        <f>+BD40*$F40*IF($M40="Verano",Datos!$AK$10,1-Datos!$AK$10)*365</f>
        <v>0</v>
      </c>
      <c r="BI40" s="91">
        <f>+BE40*$F40*IF($M40="Verano",Datos!$AK$10,1-Datos!$AK$10)*365</f>
        <v>0</v>
      </c>
      <c r="BJ40" s="91">
        <f>+BF40*$F40*IF($M40="Verano",Datos!$AK$10,1-Datos!$AK$10)*365</f>
        <v>0</v>
      </c>
      <c r="BK40" s="106">
        <f>+BQ40+Datos!$AV$6*BW40+Datos!$AX$6*CC40</f>
        <v>0</v>
      </c>
      <c r="BL40" s="107">
        <f>+BR40+Datos!$AV$6*BX40+Datos!$AX$6*CD40</f>
        <v>0</v>
      </c>
      <c r="BM40" s="107">
        <f>+BS40+Datos!$AV$6*BY40+Datos!$AX$6*CE40</f>
        <v>0</v>
      </c>
      <c r="BN40" s="107">
        <f>+BT40+Datos!$AV$6*BZ40+Datos!$AX$6*CF40</f>
        <v>0</v>
      </c>
      <c r="BO40" s="107">
        <f>+BU40+Datos!$AV$6*CA40+Datos!$AX$6*CG40</f>
        <v>0</v>
      </c>
      <c r="BP40" s="107">
        <f>+BV40+Datos!$AV$6*CB40+Datos!$AX$6*CH40</f>
        <v>0</v>
      </c>
      <c r="BQ40" s="106">
        <f>VLOOKUP($M40&amp;"-Auto_paxkm-CO2",Datos!$AU$10:$AX$33,2,FALSE)*$BH40/10000000</f>
        <v>0</v>
      </c>
      <c r="BR40" s="107">
        <f>VLOOKUP($M40&amp;"-Bus_paxkm-CO2",Datos!$AU$10:$AX$33,2,FALSE)*$BI40/10000000</f>
        <v>0</v>
      </c>
      <c r="BS40" s="107">
        <f>VLOOKUP($M40&amp;"-Auto_paxkm-CO2",Datos!$AU$10:$AX$33,3,FALSE)*$BH40/1000000</f>
        <v>0</v>
      </c>
      <c r="BT40" s="107">
        <f>VLOOKUP($M40&amp;"-Bus_paxkm-CO2",Datos!$AU$10:$AX$33,3,FALSE)*$BI40/1000000</f>
        <v>0</v>
      </c>
      <c r="BU40" s="107">
        <f>VLOOKUP($M40&amp;"-Auto_paxkm-CO2",Datos!$AU$10:$AX$33,4,FALSE)*$BH40/1000000</f>
        <v>0</v>
      </c>
      <c r="BV40" s="107">
        <f>VLOOKUP($M40&amp;"-Bus_paxkm-CO2",Datos!$AU$10:$AX$33,4,FALSE)*$BI40/1000000</f>
        <v>0</v>
      </c>
      <c r="BW40" s="224">
        <f>VLOOKUP($M40&amp;"-Auto_paxkm-CH4",Datos!$AU$10:$AX$33,2,FALSE)*$BH40/1000000</f>
        <v>0</v>
      </c>
      <c r="BX40" s="108">
        <f>VLOOKUP($M40&amp;"-Bus_paxkm-CH4",Datos!$AU$10:$AX$33,2,FALSE)*$BI40/1000000</f>
        <v>0</v>
      </c>
      <c r="BY40" s="108">
        <f>VLOOKUP($M40&amp;"-Auto_paxkm-CH4",Datos!$AU$10:$AX$33,3,FALSE)*$BH40/1000000</f>
        <v>0</v>
      </c>
      <c r="BZ40" s="108">
        <f>VLOOKUP($M40&amp;"-Bus_paxkm-CH4",Datos!$AU$10:$AX$33,3,FALSE)*$BI40/1000000</f>
        <v>0</v>
      </c>
      <c r="CA40" s="108">
        <f>VLOOKUP($M40&amp;"-Auto_paxkm-CH4",Datos!$AU$10:$AX$33,4,FALSE)*$BH40/1000000</f>
        <v>0</v>
      </c>
      <c r="CB40" s="108">
        <f>VLOOKUP($M40&amp;"-Bus_paxkm-CH4",Datos!$AU$10:$AX$33,4,FALSE)*$BI40/1000000</f>
        <v>0</v>
      </c>
      <c r="CC40" s="224">
        <f>VLOOKUP($M40&amp;"-Auto_paxkm-N2O",Datos!$AU$10:$AX$33,2,FALSE)*$BH40/1000000</f>
        <v>0</v>
      </c>
      <c r="CD40" s="108">
        <f>VLOOKUP($M40&amp;"-Bus_paxkm-N2O",Datos!$AU$10:$AX$33,2,FALSE)*$BI40/1000000</f>
        <v>0</v>
      </c>
      <c r="CE40" s="108">
        <f>VLOOKUP($M40&amp;"-Auto_paxkm-N2O",Datos!$AU$10:$AX$33,3,FALSE)*$BH40/1000000</f>
        <v>0</v>
      </c>
      <c r="CF40" s="108">
        <f>VLOOKUP($M40&amp;"-Bus_paxkm-N2O",Datos!$AU$10:$AX$33,3,FALSE)*$BI40/1000000</f>
        <v>0</v>
      </c>
      <c r="CG40" s="108">
        <f>VLOOKUP($M40&amp;"-Auto_paxkm-N2O",Datos!$AU$10:$AX$33,4,FALSE)*$BH40/1000000</f>
        <v>0</v>
      </c>
      <c r="CH40" s="108">
        <f>VLOOKUP($M40&amp;"-Bus_paxkm-N2O",Datos!$AU$10:$AX$33,4,FALSE)*$BI40/1000000</f>
        <v>0</v>
      </c>
    </row>
    <row r="41" spans="1:86">
      <c r="A41" s="88">
        <v>35</v>
      </c>
      <c r="B41" s="69">
        <v>10</v>
      </c>
      <c r="C41" s="88" t="s">
        <v>99</v>
      </c>
      <c r="D41" s="69" t="s">
        <v>132</v>
      </c>
      <c r="E41" s="91" t="s">
        <v>165</v>
      </c>
      <c r="F41" s="92">
        <f>VLOOKUP($E41,Datos!$C$8:$E$32,2,FALSE)</f>
        <v>4.5</v>
      </c>
      <c r="G41" s="92">
        <f>VLOOKUP($E41,Datos!$C$8:$E$32,3,FALSE)</f>
        <v>0.5</v>
      </c>
      <c r="H41" s="91">
        <v>700</v>
      </c>
      <c r="I41" s="207">
        <f>+VLOOKUP($C41,Datos!$AB$8:$AC$12,2,FALSE)</f>
        <v>350</v>
      </c>
      <c r="J41" s="208">
        <f t="shared" si="15"/>
        <v>1575</v>
      </c>
      <c r="K41" s="92">
        <f>VLOOKUP($C41,Datos!$AB$8:$AE$12,3,FALSE)</f>
        <v>3</v>
      </c>
      <c r="L41" s="208">
        <f>VLOOKUP($C41,Datos!$AB$8:$AE$12,4,FALSE)</f>
        <v>400</v>
      </c>
      <c r="M41" s="69" t="s">
        <v>127</v>
      </c>
      <c r="N41" s="91">
        <f>+IF($M41="Verano",Datos!$AK$6,Datos!$AK$7)*$H41</f>
        <v>665</v>
      </c>
      <c r="O41" s="91"/>
      <c r="P41" s="91"/>
      <c r="Q41" s="94">
        <f>$F41*(1+Datos!$AH$16)/IF($G41=0,Datos!$AH$7,IF($G41&lt;0,Datos!$AH$6,Datos!$AH$8))*60</f>
        <v>22.5</v>
      </c>
      <c r="R41" s="95">
        <f>$F41/Datos!$AH$9*60</f>
        <v>6.75</v>
      </c>
      <c r="S41" s="95">
        <f>$F41/Datos!$AH$10*60</f>
        <v>10.799999999999999</v>
      </c>
      <c r="T41" s="95">
        <f>$F41/IF($G41=0,Datos!$AH$12,IF($G41&lt;0,Datos!$AH$11,Datos!$AH$13))*60</f>
        <v>90</v>
      </c>
      <c r="U41" s="89">
        <f>IF(VLOOKUP($C41&amp;"-"&amp;$D41,Datos!$P$7:$T$31,2,FALSE)="No",1,0)</f>
        <v>1</v>
      </c>
      <c r="V41" s="69">
        <f>IF(VLOOKUP($C41&amp;"-"&amp;$D41,Datos!$P$7:$T$31,4,FALSE)="Nada",0,IF(VLOOKUP($C41&amp;"-"&amp;$D41,Datos!$P$7:$T$31,4,FALSE)="Pintada",0.5,1))</f>
        <v>0</v>
      </c>
      <c r="W41" s="96">
        <f>+Datos!$W$6+Datos!$W$7*$Q41+Datos!$W$10*$U41+Datos!$W$11*$V41+Datos!$W$12*$G41</f>
        <v>-3.4099999999999997</v>
      </c>
      <c r="X41" s="97">
        <f>+Datos!$X$7*$R41+Datos!$X$9*$J41</f>
        <v>-1.845</v>
      </c>
      <c r="Y41" s="97">
        <f>+Datos!$Y$6+Datos!$Y$7*S41+Datos!$Y$8*$K41+Datos!$Y$9*$L41</f>
        <v>-1.9079999999999999</v>
      </c>
      <c r="Z41" s="97">
        <f>+Datos!$Z$6+Datos!$Z$7*$T41</f>
        <v>-11.5</v>
      </c>
      <c r="AA41" s="98">
        <f>IF($F41&gt;Datos!$AH$15,0,EXP($W41))/(IF($F41&gt;Datos!$AH$15,0,EXP($W41))+EXP($X41)+EXP($Y41)+IF($F41&gt;Datos!$AH$14,0,EXP($Z41)))</f>
        <v>9.7339361388362772E-2</v>
      </c>
      <c r="AB41" s="99">
        <f>EXP($X41)/(IF($F41&gt;Datos!$AH$15,0,EXP($W41))+EXP($X41)+EXP($Y41)+IF($F41&gt;Datos!$AH$14,0,EXP($Z41)))</f>
        <v>0.46554252398817425</v>
      </c>
      <c r="AC41" s="99">
        <f>EXP($Y41)/(IF($F41&gt;Datos!$AH$15,0,EXP($W41))+EXP($X41)+EXP($Y41)+IF($F41&gt;Datos!$AH$14,0,EXP($Z41)))</f>
        <v>0.43711811462346295</v>
      </c>
      <c r="AD41" s="99">
        <f>IF($F41&gt;Datos!$AH$14,0,EXP($Z41))/(IF($F41&gt;Datos!$AH$15,0,EXP($W41))+EXP($X41)+EXP($Y41)+IF($F41&gt;Datos!$AH$14,0,EXP($Z41)))</f>
        <v>0</v>
      </c>
      <c r="AE41" s="99">
        <f t="shared" si="2"/>
        <v>1</v>
      </c>
      <c r="AF41" s="100">
        <f t="shared" si="3"/>
        <v>64.730675323261238</v>
      </c>
      <c r="AG41" s="91">
        <f t="shared" si="4"/>
        <v>309.58577845213586</v>
      </c>
      <c r="AH41" s="91">
        <f t="shared" si="5"/>
        <v>290.68354622460288</v>
      </c>
      <c r="AI41" s="91">
        <f t="shared" si="6"/>
        <v>0</v>
      </c>
      <c r="AJ41" s="101">
        <f>$F41*(1+Datos!$AH$16)*(1+Datos!$AN$12)/IF($G41=0,Datos!$AH$7,IF($G41&lt;0,Datos!$AH$6,Datos!$AH$8))*60</f>
        <v>22.5</v>
      </c>
      <c r="AK41" s="102">
        <f>$F41/Datos!$AH$9*60*(1+Datos!$AN$8)*(1-Datos!$AN$6)*(1-Datos!$AN$7)</f>
        <v>6.75</v>
      </c>
      <c r="AL41" s="102">
        <f>$F41/Datos!$AH$10*60*(1-Datos!$AN$9)</f>
        <v>10.799999999999999</v>
      </c>
      <c r="AM41" s="102">
        <f>$F41/IF($G41=0,Datos!$AH$12,IF($G41&lt;0,Datos!$AH$11,Datos!$AH$13))*60</f>
        <v>90</v>
      </c>
      <c r="AN41" s="89">
        <f>IF(VLOOKUP($C41&amp;"-"&amp;$D41,Datos!$P$7:$T$31,3,FALSE)="No",1,0)</f>
        <v>0</v>
      </c>
      <c r="AO41" s="69">
        <f>IF(VLOOKUP($C41&amp;"-"&amp;$D41,Datos!$P$7:$T$31,5,FALSE)="Nada",0,IF(VLOOKUP($C41&amp;"-"&amp;$D41,Datos!$P$7:$T$31,5,FALSE)="Pintada",0.5,1))</f>
        <v>1</v>
      </c>
      <c r="AP41" s="96">
        <f>+Datos!$W$6*Datos!$W$15+Datos!$W$7*$AJ41+Datos!$W$10*$AN41+Datos!$W$11*$AO41+Datos!$W$12*$G41</f>
        <v>-2.9099999999999997</v>
      </c>
      <c r="AQ41" s="97">
        <f>+Datos!$X$7*$AK41+Datos!$X$9*$J41</f>
        <v>-1.845</v>
      </c>
      <c r="AR41" s="97">
        <f>+Datos!$Y$6+Datos!$Y$7*AL41+Datos!$Y$8*$K41+Datos!$Y$9*$L41</f>
        <v>-1.9079999999999999</v>
      </c>
      <c r="AS41" s="97">
        <f>+Datos!$Z$6+Datos!$Z$7*$AM41</f>
        <v>-11.5</v>
      </c>
      <c r="AT41" s="98">
        <f>IF($F41&gt;Datos!$AH$15,0,EXP($AP41))/(IF($F41&gt;Datos!$AH$15,0,EXP($AP41))+EXP($AQ41)+EXP($AR41)+IF($F41&gt;Datos!$AH$14,0,EXP($AS41)))</f>
        <v>0.1509533576358551</v>
      </c>
      <c r="AU41" s="99">
        <f>EXP($AQ41)/(IF($F41&gt;Datos!$AH$15,0,EXP($AP41))+EXP($AQ41)+EXP($AR41)+IF($F41&gt;Datos!$AH$14,0,EXP($AS41)))</f>
        <v>0.43789138460478438</v>
      </c>
      <c r="AV41" s="99">
        <f>EXP($AR41)/(IF($F41&gt;Datos!$AH$15,0,EXP($AP41))+EXP($AQ41)+EXP($AR41)+IF($F41&gt;Datos!$AH$14,0,EXP($AS41)))</f>
        <v>0.41115525775936052</v>
      </c>
      <c r="AW41" s="99">
        <f>IF($F41&gt;Datos!$AH$14,0,EXP($AS41))/(IF($F41&gt;Datos!$AH$15,0,EXP($AP41))+EXP($AQ41)+EXP($AR41)+IF($F41&gt;Datos!$AH$14,0,EXP($AS41)))</f>
        <v>0</v>
      </c>
      <c r="AX41" s="99">
        <f t="shared" si="7"/>
        <v>1</v>
      </c>
      <c r="AY41" s="103">
        <f t="shared" si="8"/>
        <v>0.51574479275424601</v>
      </c>
      <c r="AZ41" s="104">
        <f t="shared" si="9"/>
        <v>0.48425520724575388</v>
      </c>
      <c r="BA41" s="104">
        <f t="shared" si="10"/>
        <v>0</v>
      </c>
      <c r="BB41" s="98">
        <f t="shared" si="11"/>
        <v>5.3613996247492329E-2</v>
      </c>
      <c r="BC41" s="105">
        <f t="shared" si="16"/>
        <v>35.653307504582401</v>
      </c>
      <c r="BD41" s="93">
        <f t="shared" si="12"/>
        <v>18.388007689954254</v>
      </c>
      <c r="BE41" s="93">
        <f t="shared" si="13"/>
        <v>17.265299814628143</v>
      </c>
      <c r="BF41" s="93">
        <f t="shared" si="14"/>
        <v>0</v>
      </c>
      <c r="BG41" s="100">
        <f>+BC41*$F41*IF($M41="Verano",Datos!$AK$10,1-Datos!$AK$10)*365</f>
        <v>23424.223030510639</v>
      </c>
      <c r="BH41" s="91">
        <f>+BD41*$F41*IF($M41="Verano",Datos!$AK$10,1-Datos!$AK$10)*365</f>
        <v>12080.921052299947</v>
      </c>
      <c r="BI41" s="91">
        <f>+BE41*$F41*IF($M41="Verano",Datos!$AK$10,1-Datos!$AK$10)*365</f>
        <v>11343.301978210691</v>
      </c>
      <c r="BJ41" s="91">
        <f>+BF41*$F41*IF($M41="Verano",Datos!$AK$10,1-Datos!$AK$10)*365</f>
        <v>0</v>
      </c>
      <c r="BK41" s="106">
        <f>+BQ41+Datos!$AV$6*BW41+Datos!$AX$6*CC41</f>
        <v>0.11562085762840506</v>
      </c>
      <c r="BL41" s="107">
        <f>+BR41+Datos!$AV$6*BX41+Datos!$AX$6*CD41</f>
        <v>3.8707127450314287E-2</v>
      </c>
      <c r="BM41" s="107">
        <f>+BS41+Datos!$AV$6*BY41+Datos!$AX$6*CE41</f>
        <v>1.8200632420553007</v>
      </c>
      <c r="BN41" s="107">
        <f>+BT41+Datos!$AV$6*BZ41+Datos!$AX$6*CF41</f>
        <v>0.48099759598338676</v>
      </c>
      <c r="BO41" s="107">
        <f>+BU41+Datos!$AV$6*CA41+Datos!$AX$6*CG41</f>
        <v>2.8036274025546168</v>
      </c>
      <c r="BP41" s="107">
        <f>+BV41+Datos!$AV$6*CB41+Datos!$AX$6*CH41</f>
        <v>0.62169613262045276</v>
      </c>
      <c r="BQ41" s="106">
        <f>VLOOKUP($M41&amp;"-Auto_paxkm-CO2",Datos!$AU$10:$AX$33,2,FALSE)*$BH41/10000000</f>
        <v>0.10470131578659955</v>
      </c>
      <c r="BR41" s="107">
        <f>VLOOKUP($M41&amp;"-Bus_paxkm-CO2",Datos!$AU$10:$AX$33,2,FALSE)*$BI41/10000000</f>
        <v>3.5920456264333857E-2</v>
      </c>
      <c r="BS41" s="107">
        <f>VLOOKUP($M41&amp;"-Auto_paxkm-CO2",Datos!$AU$10:$AX$33,3,FALSE)*$BH41/1000000</f>
        <v>1.7718684210039921</v>
      </c>
      <c r="BT41" s="107">
        <f>VLOOKUP($M41&amp;"-Bus_paxkm-CO2",Datos!$AU$10:$AX$33,3,FALSE)*$BI41/1000000</f>
        <v>0.47263758242544546</v>
      </c>
      <c r="BU41" s="107">
        <f>VLOOKUP($M41&amp;"-Auto_paxkm-CO2",Datos!$AU$10:$AX$33,4,FALSE)*$BH41/1000000</f>
        <v>2.6578026315059886</v>
      </c>
      <c r="BV41" s="107">
        <f>VLOOKUP($M41&amp;"-Bus_paxkm-CO2",Datos!$AU$10:$AX$33,4,FALSE)*$BI41/1000000</f>
        <v>0.60497610550457015</v>
      </c>
      <c r="BW41" s="224">
        <f>VLOOKUP($M41&amp;"-Auto_paxkm-CH4",Datos!$AU$10:$AX$33,2,FALSE)*$BH41/1000000</f>
        <v>8.8593421050199626E-6</v>
      </c>
      <c r="BX41" s="108">
        <f>VLOOKUP($M41&amp;"-Bus_paxkm-CH4",Datos!$AU$10:$AX$33,2,FALSE)*$BI41/1000000</f>
        <v>2.07960536267196E-5</v>
      </c>
      <c r="BY41" s="108">
        <f>VLOOKUP($M41&amp;"-Auto_paxkm-CH4",Datos!$AU$10:$AX$33,3,FALSE)*$BH41/1000000</f>
        <v>4.4296710525099806E-5</v>
      </c>
      <c r="BZ41" s="108">
        <f>VLOOKUP($M41&amp;"-Bus_paxkm-CH4",Datos!$AU$10:$AX$33,3,FALSE)*$BI41/1000000</f>
        <v>6.2388160880158804E-5</v>
      </c>
      <c r="CA41" s="108">
        <f>VLOOKUP($M41&amp;"-Auto_paxkm-CH4",Datos!$AU$10:$AX$33,4,FALSE)*$BH41/1000000</f>
        <v>1.7718684210039923E-4</v>
      </c>
      <c r="CB41" s="108">
        <f>VLOOKUP($M41&amp;"-Bus_paxkm-CH4",Datos!$AU$10:$AX$33,4,FALSE)*$BI41/1000000</f>
        <v>1.2477632176031761E-4</v>
      </c>
      <c r="CC41" s="224">
        <f>VLOOKUP($M41&amp;"-Auto_paxkm-N2O",Datos!$AU$10:$AX$33,2,FALSE)*$BH41/1000000</f>
        <v>4.0269736840999827E-5</v>
      </c>
      <c r="CD41" s="108">
        <f>VLOOKUP($M41&amp;"-Bus_paxkm-N2O",Datos!$AU$10:$AX$33,2,FALSE)*$BI41/1000000</f>
        <v>8.3184214506878394E-6</v>
      </c>
      <c r="CE41" s="108">
        <f>VLOOKUP($M41&amp;"-Auto_paxkm-N2O",Datos!$AU$10:$AX$33,3,FALSE)*$BH41/1000000</f>
        <v>1.7718684210039923E-4</v>
      </c>
      <c r="CF41" s="108">
        <f>VLOOKUP($M41&amp;"-Bus_paxkm-N2O",Datos!$AU$10:$AX$33,3,FALSE)*$BI41/1000000</f>
        <v>2.4955264352063522E-5</v>
      </c>
      <c r="CG41" s="108">
        <f>VLOOKUP($M41&amp;"-Auto_paxkm-N2O",Datos!$AU$10:$AX$33,4,FALSE)*$BH41/1000000</f>
        <v>5.3156052630119765E-4</v>
      </c>
      <c r="CH41" s="108">
        <f>VLOOKUP($M41&amp;"-Bus_paxkm-N2O",Datos!$AU$10:$AX$33,4,FALSE)*$BI41/1000000</f>
        <v>4.9910528704127043E-5</v>
      </c>
    </row>
    <row r="42" spans="1:86">
      <c r="A42" s="88">
        <v>36</v>
      </c>
      <c r="B42" s="69">
        <v>11</v>
      </c>
      <c r="C42" s="88" t="s">
        <v>106</v>
      </c>
      <c r="D42" s="69" t="s">
        <v>85</v>
      </c>
      <c r="E42" s="91" t="s">
        <v>169</v>
      </c>
      <c r="F42" s="92">
        <f>VLOOKUP($E42,Datos!$C$8:$E$32,2,FALSE)</f>
        <v>3.5</v>
      </c>
      <c r="G42" s="92">
        <f>VLOOKUP($E42,Datos!$C$8:$E$32,3,FALSE)</f>
        <v>2</v>
      </c>
      <c r="H42" s="91">
        <v>1000</v>
      </c>
      <c r="I42" s="207">
        <f>+VLOOKUP($C42,Datos!$AB$8:$AC$12,2,FALSE)</f>
        <v>350</v>
      </c>
      <c r="J42" s="208">
        <f t="shared" si="15"/>
        <v>1225</v>
      </c>
      <c r="K42" s="92">
        <f>VLOOKUP($C42,Datos!$AB$8:$AE$12,3,FALSE)</f>
        <v>4</v>
      </c>
      <c r="L42" s="208">
        <f>VLOOKUP($C42,Datos!$AB$8:$AE$12,4,FALSE)</f>
        <v>400</v>
      </c>
      <c r="M42" s="69" t="s">
        <v>127</v>
      </c>
      <c r="N42" s="91">
        <f>+IF($M42="Verano",Datos!$AK$6,Datos!$AK$7)*$H42</f>
        <v>950</v>
      </c>
      <c r="O42" s="91"/>
      <c r="P42" s="91"/>
      <c r="Q42" s="94">
        <f>$F42*(1+Datos!$AH$16)/IF($G42=0,Datos!$AH$7,IF($G42&lt;0,Datos!$AH$6,Datos!$AH$8))*60</f>
        <v>17.5</v>
      </c>
      <c r="R42" s="95">
        <f>$F42/Datos!$AH$9*60</f>
        <v>5.25</v>
      </c>
      <c r="S42" s="95">
        <f>$F42/Datos!$AH$10*60</f>
        <v>8.4</v>
      </c>
      <c r="T42" s="95">
        <f>$F42/IF($G42=0,Datos!$AH$12,IF($G42&lt;0,Datos!$AH$11,Datos!$AH$13))*60</f>
        <v>70</v>
      </c>
      <c r="U42" s="89">
        <f>IF(VLOOKUP($C42&amp;"-"&amp;$D42,Datos!$P$7:$T$31,2,FALSE)="No",1,0)</f>
        <v>1</v>
      </c>
      <c r="V42" s="69">
        <f>IF(VLOOKUP($C42&amp;"-"&amp;$D42,Datos!$P$7:$T$31,4,FALSE)="Nada",0,IF(VLOOKUP($C42&amp;"-"&amp;$D42,Datos!$P$7:$T$31,4,FALSE)="Pintada",0.5,1))</f>
        <v>0</v>
      </c>
      <c r="W42" s="96">
        <f>+Datos!$W$6+Datos!$W$7*$Q42+Datos!$W$10*$U42+Datos!$W$11*$V42+Datos!$W$12*$G42</f>
        <v>-3.0400000000000005</v>
      </c>
      <c r="X42" s="97">
        <f>+Datos!$X$7*$R42+Datos!$X$9*$J42</f>
        <v>-1.4350000000000001</v>
      </c>
      <c r="Y42" s="97">
        <f>+Datos!$Y$6+Datos!$Y$7*S42+Datos!$Y$8*$K42+Datos!$Y$9*$L42</f>
        <v>-1.8839999999999999</v>
      </c>
      <c r="Z42" s="97">
        <f>+Datos!$Z$6+Datos!$Z$7*$T42</f>
        <v>-8.5</v>
      </c>
      <c r="AA42" s="98">
        <f>IF($F42&gt;Datos!$AH$15,0,EXP($W42))/(IF($F42&gt;Datos!$AH$15,0,EXP($W42))+EXP($X42)+EXP($Y42)+IF($F42&gt;Datos!$AH$14,0,EXP($Z42)))</f>
        <v>0.10922922946547226</v>
      </c>
      <c r="AB42" s="99">
        <f>EXP($X42)/(IF($F42&gt;Datos!$AH$15,0,EXP($W42))+EXP($X42)+EXP($Y42)+IF($F42&gt;Datos!$AH$14,0,EXP($Z42)))</f>
        <v>0.54372776879455786</v>
      </c>
      <c r="AC42" s="99">
        <f>EXP($Y42)/(IF($F42&gt;Datos!$AH$15,0,EXP($W42))+EXP($X42)+EXP($Y42)+IF($F42&gt;Datos!$AH$14,0,EXP($Z42)))</f>
        <v>0.34704300173996999</v>
      </c>
      <c r="AD42" s="99">
        <f>IF($F42&gt;Datos!$AH$14,0,EXP($Z42))/(IF($F42&gt;Datos!$AH$15,0,EXP($W42))+EXP($X42)+EXP($Y42)+IF($F42&gt;Datos!$AH$14,0,EXP($Z42)))</f>
        <v>0</v>
      </c>
      <c r="AE42" s="99">
        <f t="shared" si="2"/>
        <v>1</v>
      </c>
      <c r="AF42" s="100">
        <f t="shared" si="3"/>
        <v>103.76776799219864</v>
      </c>
      <c r="AG42" s="91">
        <f t="shared" si="4"/>
        <v>516.54138035482993</v>
      </c>
      <c r="AH42" s="91">
        <f t="shared" si="5"/>
        <v>329.6908516529715</v>
      </c>
      <c r="AI42" s="91">
        <f t="shared" si="6"/>
        <v>0</v>
      </c>
      <c r="AJ42" s="101">
        <f>$F42*(1+Datos!$AH$16)*(1+Datos!$AN$12)/IF($G42=0,Datos!$AH$7,IF($G42&lt;0,Datos!$AH$6,Datos!$AH$8))*60</f>
        <v>17.5</v>
      </c>
      <c r="AK42" s="102">
        <f>$F42/Datos!$AH$9*60*(1+Datos!$AN$8)*(1-Datos!$AN$6)*(1-Datos!$AN$7)</f>
        <v>5.25</v>
      </c>
      <c r="AL42" s="102">
        <f>$F42/Datos!$AH$10*60*(1-Datos!$AN$9)</f>
        <v>8.4</v>
      </c>
      <c r="AM42" s="102">
        <f>$F42/IF($G42=0,Datos!$AH$12,IF($G42&lt;0,Datos!$AH$11,Datos!$AH$13))*60</f>
        <v>70</v>
      </c>
      <c r="AN42" s="89">
        <f>IF(VLOOKUP($C42&amp;"-"&amp;$D42,Datos!$P$7:$T$31,3,FALSE)="No",1,0)</f>
        <v>0</v>
      </c>
      <c r="AO42" s="69">
        <f>IF(VLOOKUP($C42&amp;"-"&amp;$D42,Datos!$P$7:$T$31,5,FALSE)="Nada",0,IF(VLOOKUP($C42&amp;"-"&amp;$D42,Datos!$P$7:$T$31,5,FALSE)="Pintada",0.5,1))</f>
        <v>1</v>
      </c>
      <c r="AP42" s="96">
        <f>+Datos!$W$6*Datos!$W$15+Datos!$W$7*$AJ42+Datos!$W$10*$AN42+Datos!$W$11*$AO42+Datos!$W$12*$G42</f>
        <v>-2.5400000000000005</v>
      </c>
      <c r="AQ42" s="97">
        <f>+Datos!$X$7*$AK42+Datos!$X$9*$J42</f>
        <v>-1.4350000000000001</v>
      </c>
      <c r="AR42" s="97">
        <f>+Datos!$Y$6+Datos!$Y$7*AL42+Datos!$Y$8*$K42+Datos!$Y$9*$L42</f>
        <v>-1.8839999999999999</v>
      </c>
      <c r="AS42" s="97">
        <f>+Datos!$Z$6+Datos!$Z$7*$AM42</f>
        <v>-8.5</v>
      </c>
      <c r="AT42" s="98">
        <f>IF($F42&gt;Datos!$AH$15,0,EXP($AP42))/(IF($F42&gt;Datos!$AH$15,0,EXP($AP42))+EXP($AQ42)+EXP($AR42)+IF($F42&gt;Datos!$AH$14,0,EXP($AS42)))</f>
        <v>0.16817199969740898</v>
      </c>
      <c r="AU42" s="99">
        <f>EXP($AQ42)/(IF($F42&gt;Datos!$AH$15,0,EXP($AP42))+EXP($AQ42)+EXP($AR42)+IF($F42&gt;Datos!$AH$14,0,EXP($AS42)))</f>
        <v>0.50774901645454829</v>
      </c>
      <c r="AV42" s="99">
        <f>EXP($AR42)/(IF($F42&gt;Datos!$AH$15,0,EXP($AP42))+EXP($AQ42)+EXP($AR42)+IF($F42&gt;Datos!$AH$14,0,EXP($AS42)))</f>
        <v>0.32407898384804279</v>
      </c>
      <c r="AW42" s="99">
        <f>IF($F42&gt;Datos!$AH$14,0,EXP($AS42))/(IF($F42&gt;Datos!$AH$15,0,EXP($AP42))+EXP($AQ42)+EXP($AR42)+IF($F42&gt;Datos!$AH$14,0,EXP($AS42)))</f>
        <v>0</v>
      </c>
      <c r="AX42" s="99">
        <f t="shared" si="7"/>
        <v>1</v>
      </c>
      <c r="AY42" s="103">
        <f t="shared" si="8"/>
        <v>0.61040144870074853</v>
      </c>
      <c r="AZ42" s="104">
        <f t="shared" si="9"/>
        <v>0.38959855129925147</v>
      </c>
      <c r="BA42" s="104">
        <f t="shared" si="10"/>
        <v>0</v>
      </c>
      <c r="BB42" s="98">
        <f t="shared" si="11"/>
        <v>5.8942770231936725E-2</v>
      </c>
      <c r="BC42" s="105">
        <f t="shared" si="16"/>
        <v>55.995631720339887</v>
      </c>
      <c r="BD42" s="93">
        <f t="shared" si="12"/>
        <v>34.179814723009052</v>
      </c>
      <c r="BE42" s="93">
        <f t="shared" si="13"/>
        <v>21.815816997330831</v>
      </c>
      <c r="BF42" s="93">
        <f t="shared" si="14"/>
        <v>0</v>
      </c>
      <c r="BG42" s="100">
        <f>+BC42*$F42*IF($M42="Verano",Datos!$AK$10,1-Datos!$AK$10)*365</f>
        <v>28613.767809093686</v>
      </c>
      <c r="BH42" s="91">
        <f>+BD42*$F42*IF($M42="Verano",Datos!$AK$10,1-Datos!$AK$10)*365</f>
        <v>17465.885323457627</v>
      </c>
      <c r="BI42" s="91">
        <f>+BE42*$F42*IF($M42="Verano",Datos!$AK$10,1-Datos!$AK$10)*365</f>
        <v>11147.882485636053</v>
      </c>
      <c r="BJ42" s="91">
        <f>+BF42*$F42*IF($M42="Verano",Datos!$AK$10,1-Datos!$AK$10)*365</f>
        <v>0</v>
      </c>
      <c r="BK42" s="106">
        <f>+BQ42+Datos!$AV$6*BW42+Datos!$AX$6*CC42</f>
        <v>0.16715783768432868</v>
      </c>
      <c r="BL42" s="107">
        <f>+BR42+Datos!$AV$6*BX42+Datos!$AX$6*CD42</f>
        <v>3.8040291001818757E-2</v>
      </c>
      <c r="BM42" s="107">
        <f>+BS42+Datos!$AV$6*BY42+Datos!$AX$6*CE42</f>
        <v>2.6313404192908325</v>
      </c>
      <c r="BN42" s="107">
        <f>+BT42+Datos!$AV$6*BZ42+Datos!$AX$6*CF42</f>
        <v>0.47271109296008262</v>
      </c>
      <c r="BO42" s="107">
        <f>+BU42+Datos!$AV$6*CA42+Datos!$AX$6*CG42</f>
        <v>4.0533196509383602</v>
      </c>
      <c r="BP42" s="107">
        <f>+BV42+Datos!$AV$6*CB42+Datos!$AX$6*CH42</f>
        <v>0.6109857113510837</v>
      </c>
      <c r="BQ42" s="106">
        <f>VLOOKUP($M42&amp;"-Auto_paxkm-CO2",Datos!$AU$10:$AX$33,2,FALSE)*$BH42/10000000</f>
        <v>0.15137100613663279</v>
      </c>
      <c r="BR42" s="107">
        <f>VLOOKUP($M42&amp;"-Bus_paxkm-CO2",Datos!$AU$10:$AX$33,2,FALSE)*$BI42/10000000</f>
        <v>3.5301627871180838E-2</v>
      </c>
      <c r="BS42" s="107">
        <f>VLOOKUP($M42&amp;"-Auto_paxkm-CO2",Datos!$AU$10:$AX$33,3,FALSE)*$BH42/1000000</f>
        <v>2.5616631807737855</v>
      </c>
      <c r="BT42" s="107">
        <f>VLOOKUP($M42&amp;"-Bus_paxkm-CO2",Datos!$AU$10:$AX$33,3,FALSE)*$BI42/1000000</f>
        <v>0.46449510356816887</v>
      </c>
      <c r="BU42" s="107">
        <f>VLOOKUP($M42&amp;"-Auto_paxkm-CO2",Datos!$AU$10:$AX$33,4,FALSE)*$BH42/1000000</f>
        <v>3.8424947711606778</v>
      </c>
      <c r="BV42" s="107">
        <f>VLOOKUP($M42&amp;"-Bus_paxkm-CO2",Datos!$AU$10:$AX$33,4,FALSE)*$BI42/1000000</f>
        <v>0.59455373256725619</v>
      </c>
      <c r="BW42" s="224">
        <f>VLOOKUP($M42&amp;"-Auto_paxkm-CH4",Datos!$AU$10:$AX$33,2,FALSE)*$BH42/1000000</f>
        <v>1.2808315903868928E-5</v>
      </c>
      <c r="BX42" s="108">
        <f>VLOOKUP($M42&amp;"-Bus_paxkm-CH4",Datos!$AU$10:$AX$33,2,FALSE)*$BI42/1000000</f>
        <v>2.0437784556999432E-5</v>
      </c>
      <c r="BY42" s="108">
        <f>VLOOKUP($M42&amp;"-Auto_paxkm-CH4",Datos!$AU$10:$AX$33,3,FALSE)*$BH42/1000000</f>
        <v>6.4041579519344641E-5</v>
      </c>
      <c r="BZ42" s="108">
        <f>VLOOKUP($M42&amp;"-Bus_paxkm-CH4",Datos!$AU$10:$AX$33,3,FALSE)*$BI42/1000000</f>
        <v>6.1313353670998291E-5</v>
      </c>
      <c r="CA42" s="108">
        <f>VLOOKUP($M42&amp;"-Auto_paxkm-CH4",Datos!$AU$10:$AX$33,4,FALSE)*$BH42/1000000</f>
        <v>2.5616631807737856E-4</v>
      </c>
      <c r="CB42" s="108">
        <f>VLOOKUP($M42&amp;"-Bus_paxkm-CH4",Datos!$AU$10:$AX$33,4,FALSE)*$BI42/1000000</f>
        <v>1.2262670734199658E-4</v>
      </c>
      <c r="CC42" s="224">
        <f>VLOOKUP($M42&amp;"-Auto_paxkm-N2O",Datos!$AU$10:$AX$33,2,FALSE)*$BH42/1000000</f>
        <v>5.8219617744858758E-5</v>
      </c>
      <c r="CD42" s="108">
        <f>VLOOKUP($M42&amp;"-Bus_paxkm-N2O",Datos!$AU$10:$AX$33,2,FALSE)*$BI42/1000000</f>
        <v>8.175113822799773E-6</v>
      </c>
      <c r="CE42" s="108">
        <f>VLOOKUP($M42&amp;"-Auto_paxkm-N2O",Datos!$AU$10:$AX$33,3,FALSE)*$BH42/1000000</f>
        <v>2.5616631807737856E-4</v>
      </c>
      <c r="CF42" s="108">
        <f>VLOOKUP($M42&amp;"-Bus_paxkm-N2O",Datos!$AU$10:$AX$33,3,FALSE)*$BI42/1000000</f>
        <v>2.4525341468399319E-5</v>
      </c>
      <c r="CG42" s="108">
        <f>VLOOKUP($M42&amp;"-Auto_paxkm-N2O",Datos!$AU$10:$AX$33,4,FALSE)*$BH42/1000000</f>
        <v>7.6849895423213575E-4</v>
      </c>
      <c r="CH42" s="108">
        <f>VLOOKUP($M42&amp;"-Bus_paxkm-N2O",Datos!$AU$10:$AX$33,4,FALSE)*$BI42/1000000</f>
        <v>4.9050682936798638E-5</v>
      </c>
    </row>
    <row r="43" spans="1:86">
      <c r="A43" s="88">
        <v>37</v>
      </c>
      <c r="B43" s="69">
        <v>12</v>
      </c>
      <c r="C43" s="88" t="s">
        <v>106</v>
      </c>
      <c r="D43" s="69" t="s">
        <v>99</v>
      </c>
      <c r="E43" s="91" t="s">
        <v>174</v>
      </c>
      <c r="F43" s="92">
        <f>VLOOKUP($E43,Datos!$C$8:$E$32,2,FALSE)</f>
        <v>3.8</v>
      </c>
      <c r="G43" s="92">
        <f>VLOOKUP($E43,Datos!$C$8:$E$32,3,FALSE)</f>
        <v>-1.5</v>
      </c>
      <c r="H43" s="91">
        <v>350</v>
      </c>
      <c r="I43" s="207">
        <f>+VLOOKUP($C43,Datos!$AB$8:$AC$12,2,FALSE)</f>
        <v>350</v>
      </c>
      <c r="J43" s="208">
        <f t="shared" si="15"/>
        <v>1330</v>
      </c>
      <c r="K43" s="92">
        <f>VLOOKUP($C43,Datos!$AB$8:$AE$12,3,FALSE)</f>
        <v>4</v>
      </c>
      <c r="L43" s="208">
        <f>VLOOKUP($C43,Datos!$AB$8:$AE$12,4,FALSE)</f>
        <v>400</v>
      </c>
      <c r="M43" s="69" t="s">
        <v>127</v>
      </c>
      <c r="N43" s="91">
        <f>+IF($M43="Verano",Datos!$AK$6,Datos!$AK$7)*$H43</f>
        <v>332.5</v>
      </c>
      <c r="O43" s="91"/>
      <c r="P43" s="91"/>
      <c r="Q43" s="94">
        <f>$F43*(1+Datos!$AH$16)/IF($G43=0,Datos!$AH$7,IF($G43&lt;0,Datos!$AH$6,Datos!$AH$8))*60</f>
        <v>15.199999999999998</v>
      </c>
      <c r="R43" s="95">
        <f>$F43/Datos!$AH$9*60</f>
        <v>5.7</v>
      </c>
      <c r="S43" s="95">
        <f>$F43/Datos!$AH$10*60</f>
        <v>9.1199999999999992</v>
      </c>
      <c r="T43" s="95">
        <f>$F43/IF($G43=0,Datos!$AH$12,IF($G43&lt;0,Datos!$AH$11,Datos!$AH$13))*60</f>
        <v>45.6</v>
      </c>
      <c r="U43" s="89">
        <f>IF(VLOOKUP($C43&amp;"-"&amp;$D43,Datos!$P$7:$T$31,2,FALSE)="No",1,0)</f>
        <v>1</v>
      </c>
      <c r="V43" s="69">
        <f>IF(VLOOKUP($C43&amp;"-"&amp;$D43,Datos!$P$7:$T$31,4,FALSE)="Nada",0,IF(VLOOKUP($C43&amp;"-"&amp;$D43,Datos!$P$7:$T$31,4,FALSE)="Pintada",0.5,1))</f>
        <v>0</v>
      </c>
      <c r="W43" s="96">
        <f>+Datos!$W$6+Datos!$W$7*$Q43+Datos!$W$10*$U43+Datos!$W$11*$V43+Datos!$W$12*$G43</f>
        <v>-2.786</v>
      </c>
      <c r="X43" s="97">
        <f>+Datos!$X$7*$R43+Datos!$X$9*$J43</f>
        <v>-1.5580000000000001</v>
      </c>
      <c r="Y43" s="97">
        <f>+Datos!$Y$6+Datos!$Y$7*S43+Datos!$Y$8*$K43+Datos!$Y$9*$L43</f>
        <v>-1.9272</v>
      </c>
      <c r="Z43" s="97">
        <f>+Datos!$Z$6+Datos!$Z$7*$T43</f>
        <v>-4.84</v>
      </c>
      <c r="AA43" s="98">
        <f>IF($F43&gt;Datos!$AH$15,0,EXP($W43))/(IF($F43&gt;Datos!$AH$15,0,EXP($W43))+EXP($X43)+EXP($Y43)+IF($F43&gt;Datos!$AH$14,0,EXP($Z43)))</f>
        <v>0.14760756514196235</v>
      </c>
      <c r="AB43" s="99">
        <f>EXP($X43)/(IF($F43&gt;Datos!$AH$15,0,EXP($W43))+EXP($X43)+EXP($Y43)+IF($F43&gt;Datos!$AH$14,0,EXP($Z43)))</f>
        <v>0.50399037224592402</v>
      </c>
      <c r="AC43" s="99">
        <f>EXP($Y43)/(IF($F43&gt;Datos!$AH$15,0,EXP($W43))+EXP($X43)+EXP($Y43)+IF($F43&gt;Datos!$AH$14,0,EXP($Z43)))</f>
        <v>0.34840206261211359</v>
      </c>
      <c r="AD43" s="99">
        <f>IF($F43&gt;Datos!$AH$14,0,EXP($Z43))/(IF($F43&gt;Datos!$AH$15,0,EXP($W43))+EXP($X43)+EXP($Y43)+IF($F43&gt;Datos!$AH$14,0,EXP($Z43)))</f>
        <v>0</v>
      </c>
      <c r="AE43" s="99">
        <f t="shared" si="2"/>
        <v>1</v>
      </c>
      <c r="AF43" s="100">
        <f t="shared" si="3"/>
        <v>49.079515409702481</v>
      </c>
      <c r="AG43" s="91">
        <f t="shared" si="4"/>
        <v>167.57679877176975</v>
      </c>
      <c r="AH43" s="91">
        <f t="shared" si="5"/>
        <v>115.84368581852777</v>
      </c>
      <c r="AI43" s="91">
        <f t="shared" si="6"/>
        <v>0</v>
      </c>
      <c r="AJ43" s="101">
        <f>$F43*(1+Datos!$AH$16)*(1+Datos!$AN$12)/IF($G43=0,Datos!$AH$7,IF($G43&lt;0,Datos!$AH$6,Datos!$AH$8))*60</f>
        <v>15.199999999999998</v>
      </c>
      <c r="AK43" s="102">
        <f>$F43/Datos!$AH$9*60*(1+Datos!$AN$8)*(1-Datos!$AN$6)*(1-Datos!$AN$7)</f>
        <v>5.7</v>
      </c>
      <c r="AL43" s="102">
        <f>$F43/Datos!$AH$10*60*(1-Datos!$AN$9)</f>
        <v>9.1199999999999992</v>
      </c>
      <c r="AM43" s="102">
        <f>$F43/IF($G43=0,Datos!$AH$12,IF($G43&lt;0,Datos!$AH$11,Datos!$AH$13))*60</f>
        <v>45.6</v>
      </c>
      <c r="AN43" s="89">
        <f>IF(VLOOKUP($C43&amp;"-"&amp;$D43,Datos!$P$7:$T$31,3,FALSE)="No",1,0)</f>
        <v>0</v>
      </c>
      <c r="AO43" s="69">
        <f>IF(VLOOKUP($C43&amp;"-"&amp;$D43,Datos!$P$7:$T$31,5,FALSE)="Nada",0,IF(VLOOKUP($C43&amp;"-"&amp;$D43,Datos!$P$7:$T$31,5,FALSE)="Pintada",0.5,1))</f>
        <v>1</v>
      </c>
      <c r="AP43" s="96">
        <f>+Datos!$W$6*Datos!$W$15+Datos!$W$7*$AJ43+Datos!$W$10*$AN43+Datos!$W$11*$AO43+Datos!$W$12*$G43</f>
        <v>-2.286</v>
      </c>
      <c r="AQ43" s="97">
        <f>+Datos!$X$7*$AK43+Datos!$X$9*$J43</f>
        <v>-1.5580000000000001</v>
      </c>
      <c r="AR43" s="97">
        <f>+Datos!$Y$6+Datos!$Y$7*AL43+Datos!$Y$8*$K43+Datos!$Y$9*$L43</f>
        <v>-1.9272</v>
      </c>
      <c r="AS43" s="97">
        <f>+Datos!$Z$6+Datos!$Z$7*$AM43</f>
        <v>-4.84</v>
      </c>
      <c r="AT43" s="98">
        <f>IF($F43&gt;Datos!$AH$15,0,EXP($AP43))/(IF($F43&gt;Datos!$AH$15,0,EXP($AP43))+EXP($AQ43)+EXP($AR43)+IF($F43&gt;Datos!$AH$14,0,EXP($AS43)))</f>
        <v>0.22209661204315426</v>
      </c>
      <c r="AU43" s="99">
        <f>EXP($AQ43)/(IF($F43&gt;Datos!$AH$15,0,EXP($AP43))+EXP($AQ43)+EXP($AR43)+IF($F43&gt;Datos!$AH$14,0,EXP($AS43)))</f>
        <v>0.459947557058072</v>
      </c>
      <c r="AV43" s="99">
        <f>EXP($AR43)/(IF($F43&gt;Datos!$AH$15,0,EXP($AP43))+EXP($AQ43)+EXP($AR43)+IF($F43&gt;Datos!$AH$14,0,EXP($AS43)))</f>
        <v>0.31795583089877377</v>
      </c>
      <c r="AW43" s="99">
        <f>IF($F43&gt;Datos!$AH$14,0,EXP($AS43))/(IF($F43&gt;Datos!$AH$15,0,EXP($AP43))+EXP($AQ43)+EXP($AR43)+IF($F43&gt;Datos!$AH$14,0,EXP($AS43)))</f>
        <v>0</v>
      </c>
      <c r="AX43" s="99">
        <f t="shared" si="7"/>
        <v>1</v>
      </c>
      <c r="AY43" s="103">
        <f t="shared" si="8"/>
        <v>0.59126565609402848</v>
      </c>
      <c r="AZ43" s="104">
        <f t="shared" si="9"/>
        <v>0.40873434390597152</v>
      </c>
      <c r="BA43" s="104">
        <f t="shared" si="10"/>
        <v>0</v>
      </c>
      <c r="BB43" s="98">
        <f t="shared" si="11"/>
        <v>7.4489046901191902E-2</v>
      </c>
      <c r="BC43" s="105">
        <f t="shared" si="16"/>
        <v>24.767608094646306</v>
      </c>
      <c r="BD43" s="93">
        <f t="shared" si="12"/>
        <v>14.644236049960819</v>
      </c>
      <c r="BE43" s="93">
        <f t="shared" si="13"/>
        <v>10.123372044685487</v>
      </c>
      <c r="BF43" s="93">
        <f t="shared" si="14"/>
        <v>0</v>
      </c>
      <c r="BG43" s="100">
        <f>+BC43*$F43*IF($M43="Verano",Datos!$AK$10,1-Datos!$AK$10)*365</f>
        <v>13741.06897090977</v>
      </c>
      <c r="BH43" s="91">
        <f>+BD43*$F43*IF($M43="Verano",Datos!$AK$10,1-Datos!$AK$10)*365</f>
        <v>8124.6221605182636</v>
      </c>
      <c r="BI43" s="91">
        <f>+BE43*$F43*IF($M43="Verano",Datos!$AK$10,1-Datos!$AK$10)*365</f>
        <v>5616.4468103915078</v>
      </c>
      <c r="BJ43" s="91">
        <f>+BF43*$F43*IF($M43="Verano",Datos!$AK$10,1-Datos!$AK$10)*365</f>
        <v>0</v>
      </c>
      <c r="BK43" s="106">
        <f>+BQ43+Datos!$AV$6*BW43+Datos!$AX$6*CC43</f>
        <v>7.7756967207978728E-2</v>
      </c>
      <c r="BL43" s="107">
        <f>+BR43+Datos!$AV$6*BX43+Datos!$AX$6*CD43</f>
        <v>1.9165188665992625E-2</v>
      </c>
      <c r="BM43" s="107">
        <f>+BS43+Datos!$AV$6*BY43+Datos!$AX$6*CE43</f>
        <v>1.2240230762150393</v>
      </c>
      <c r="BN43" s="107">
        <f>+BT43+Datos!$AV$6*BZ43+Datos!$AX$6*CF43</f>
        <v>0.2381579383989047</v>
      </c>
      <c r="BO43" s="107">
        <f>+BU43+Datos!$AV$6*CA43+Datos!$AX$6*CG43</f>
        <v>1.8854864812062471</v>
      </c>
      <c r="BP43" s="107">
        <f>+BV43+Datos!$AV$6*CB43+Datos!$AX$6*CH43</f>
        <v>0.3078224724860642</v>
      </c>
      <c r="BQ43" s="106">
        <f>VLOOKUP($M43&amp;"-Auto_paxkm-CO2",Datos!$AU$10:$AX$33,2,FALSE)*$BH43/10000000</f>
        <v>7.0413392057824944E-2</v>
      </c>
      <c r="BR43" s="107">
        <f>VLOOKUP($M43&amp;"-Bus_paxkm-CO2",Datos!$AU$10:$AX$33,2,FALSE)*$BI43/10000000</f>
        <v>1.778541489957311E-2</v>
      </c>
      <c r="BS43" s="107">
        <f>VLOOKUP($M43&amp;"-Auto_paxkm-CO2",Datos!$AU$10:$AX$33,3,FALSE)*$BH43/1000000</f>
        <v>1.1916112502093452</v>
      </c>
      <c r="BT43" s="107">
        <f>VLOOKUP($M43&amp;"-Bus_paxkm-CO2",Datos!$AU$10:$AX$33,3,FALSE)*$BI43/1000000</f>
        <v>0.23401861709964616</v>
      </c>
      <c r="BU43" s="107">
        <f>VLOOKUP($M43&amp;"-Auto_paxkm-CO2",Datos!$AU$10:$AX$33,4,FALSE)*$BH43/1000000</f>
        <v>1.787416875314018</v>
      </c>
      <c r="BV43" s="107">
        <f>VLOOKUP($M43&amp;"-Bus_paxkm-CO2",Datos!$AU$10:$AX$33,4,FALSE)*$BI43/1000000</f>
        <v>0.29954382988754713</v>
      </c>
      <c r="BW43" s="224">
        <f>VLOOKUP($M43&amp;"-Auto_paxkm-CH4",Datos!$AU$10:$AX$33,2,FALSE)*$BH43/1000000</f>
        <v>5.9580562510467261E-6</v>
      </c>
      <c r="BX43" s="108">
        <f>VLOOKUP($M43&amp;"-Bus_paxkm-CH4",Datos!$AU$10:$AX$33,2,FALSE)*$BI43/1000000</f>
        <v>1.0296819152384432E-5</v>
      </c>
      <c r="BY43" s="108">
        <f>VLOOKUP($M43&amp;"-Auto_paxkm-CH4",Datos!$AU$10:$AX$33,3,FALSE)*$BH43/1000000</f>
        <v>2.9790281255233632E-5</v>
      </c>
      <c r="BZ43" s="108">
        <f>VLOOKUP($M43&amp;"-Bus_paxkm-CH4",Datos!$AU$10:$AX$33,3,FALSE)*$BI43/1000000</f>
        <v>3.0890457457153298E-5</v>
      </c>
      <c r="CA43" s="108">
        <f>VLOOKUP($M43&amp;"-Auto_paxkm-CH4",Datos!$AU$10:$AX$33,4,FALSE)*$BH43/1000000</f>
        <v>1.1916112502093453E-4</v>
      </c>
      <c r="CB43" s="108">
        <f>VLOOKUP($M43&amp;"-Bus_paxkm-CH4",Datos!$AU$10:$AX$33,4,FALSE)*$BI43/1000000</f>
        <v>6.1780914914306596E-5</v>
      </c>
      <c r="CC43" s="224">
        <f>VLOOKUP($M43&amp;"-Auto_paxkm-N2O",Datos!$AU$10:$AX$33,2,FALSE)*$BH43/1000000</f>
        <v>2.7082073868394216E-5</v>
      </c>
      <c r="CD43" s="108">
        <f>VLOOKUP($M43&amp;"-Bus_paxkm-N2O",Datos!$AU$10:$AX$33,2,FALSE)*$BI43/1000000</f>
        <v>4.1187276609537727E-6</v>
      </c>
      <c r="CE43" s="108">
        <f>VLOOKUP($M43&amp;"-Auto_paxkm-N2O",Datos!$AU$10:$AX$33,3,FALSE)*$BH43/1000000</f>
        <v>1.1916112502093453E-4</v>
      </c>
      <c r="CF43" s="108">
        <f>VLOOKUP($M43&amp;"-Bus_paxkm-N2O",Datos!$AU$10:$AX$33,3,FALSE)*$BI43/1000000</f>
        <v>1.2356182982861319E-5</v>
      </c>
      <c r="CG43" s="108">
        <f>VLOOKUP($M43&amp;"-Auto_paxkm-N2O",Datos!$AU$10:$AX$33,4,FALSE)*$BH43/1000000</f>
        <v>3.5748337506280364E-4</v>
      </c>
      <c r="CH43" s="108">
        <f>VLOOKUP($M43&amp;"-Bus_paxkm-N2O",Datos!$AU$10:$AX$33,4,FALSE)*$BI43/1000000</f>
        <v>2.4712365965722638E-5</v>
      </c>
    </row>
    <row r="44" spans="1:86">
      <c r="A44" s="88">
        <v>38</v>
      </c>
      <c r="B44" s="69">
        <v>13</v>
      </c>
      <c r="C44" s="88" t="s">
        <v>106</v>
      </c>
      <c r="D44" s="69" t="s">
        <v>106</v>
      </c>
      <c r="E44" s="91" t="s">
        <v>177</v>
      </c>
      <c r="F44" s="92">
        <f>VLOOKUP($E44,Datos!$C$8:$E$32,2,FALSE)</f>
        <v>3</v>
      </c>
      <c r="G44" s="92">
        <f>VLOOKUP($E44,Datos!$C$8:$E$32,3,FALSE)</f>
        <v>0</v>
      </c>
      <c r="H44" s="91">
        <v>1700</v>
      </c>
      <c r="I44" s="207">
        <f>+VLOOKUP($C44,Datos!$AB$8:$AC$12,2,FALSE)</f>
        <v>350</v>
      </c>
      <c r="J44" s="208">
        <f t="shared" si="15"/>
        <v>1050</v>
      </c>
      <c r="K44" s="92">
        <f>VLOOKUP($C44,Datos!$AB$8:$AE$12,3,FALSE)</f>
        <v>4</v>
      </c>
      <c r="L44" s="208">
        <f>VLOOKUP($C44,Datos!$AB$8:$AE$12,4,FALSE)</f>
        <v>400</v>
      </c>
      <c r="M44" s="69" t="s">
        <v>127</v>
      </c>
      <c r="N44" s="91">
        <f>+IF($M44="Verano",Datos!$AK$6,Datos!$AK$7)*$H44</f>
        <v>1615</v>
      </c>
      <c r="O44" s="91"/>
      <c r="P44" s="91"/>
      <c r="Q44" s="94">
        <f>$F44*(1+Datos!$AH$16)/IF($G44=0,Datos!$AH$7,IF($G44&lt;0,Datos!$AH$6,Datos!$AH$8))*60</f>
        <v>12.857142857142856</v>
      </c>
      <c r="R44" s="95">
        <f>$F44/Datos!$AH$9*60</f>
        <v>4.5</v>
      </c>
      <c r="S44" s="95">
        <f>$F44/Datos!$AH$10*60</f>
        <v>7.1999999999999993</v>
      </c>
      <c r="T44" s="95">
        <f>$F44/IF($G44=0,Datos!$AH$12,IF($G44&lt;0,Datos!$AH$11,Datos!$AH$13))*60</f>
        <v>45</v>
      </c>
      <c r="U44" s="89">
        <f>IF(VLOOKUP($C44&amp;"-"&amp;$D44,Datos!$P$7:$T$31,2,FALSE)="No",1,0)</f>
        <v>1</v>
      </c>
      <c r="V44" s="69">
        <f>IF(VLOOKUP($C44&amp;"-"&amp;$D44,Datos!$P$7:$T$31,4,FALSE)="Nada",0,IF(VLOOKUP($C44&amp;"-"&amp;$D44,Datos!$P$7:$T$31,4,FALSE)="Pintada",0.5,1))</f>
        <v>0</v>
      </c>
      <c r="W44" s="96">
        <f>+Datos!$W$6+Datos!$W$7*$Q44+Datos!$W$10*$U44+Datos!$W$11*$V44+Datos!$W$12*$G44</f>
        <v>-2.6285714285714286</v>
      </c>
      <c r="X44" s="97">
        <f>+Datos!$X$7*$R44+Datos!$X$9*$J44</f>
        <v>-1.23</v>
      </c>
      <c r="Y44" s="97">
        <f>+Datos!$Y$6+Datos!$Y$7*S44+Datos!$Y$8*$K44+Datos!$Y$9*$L44</f>
        <v>-1.8119999999999998</v>
      </c>
      <c r="Z44" s="97">
        <f>+Datos!$Z$6+Datos!$Z$7*$T44</f>
        <v>-4.75</v>
      </c>
      <c r="AA44" s="98">
        <f>IF($F44&gt;Datos!$AH$15,0,EXP($W44))/(IF($F44&gt;Datos!$AH$15,0,EXP($W44))+EXP($X44)+EXP($Y44)+IF($F44&gt;Datos!$AH$14,0,EXP($Z44)))</f>
        <v>0.1345532861126231</v>
      </c>
      <c r="AB44" s="99">
        <f>EXP($X44)/(IF($F44&gt;Datos!$AH$15,0,EXP($W44))+EXP($X44)+EXP($Y44)+IF($F44&gt;Datos!$AH$14,0,EXP($Z44)))</f>
        <v>0.54486155149174043</v>
      </c>
      <c r="AC44" s="99">
        <f>EXP($Y44)/(IF($F44&gt;Datos!$AH$15,0,EXP($W44))+EXP($X44)+EXP($Y44)+IF($F44&gt;Datos!$AH$14,0,EXP($Z44)))</f>
        <v>0.30445756822677972</v>
      </c>
      <c r="AD44" s="99">
        <f>IF($F44&gt;Datos!$AH$14,0,EXP($Z44))/(IF($F44&gt;Datos!$AH$15,0,EXP($W44))+EXP($X44)+EXP($Y44)+IF($F44&gt;Datos!$AH$14,0,EXP($Z44)))</f>
        <v>1.6127594168856819E-2</v>
      </c>
      <c r="AE44" s="99">
        <f t="shared" si="2"/>
        <v>1</v>
      </c>
      <c r="AF44" s="100">
        <f t="shared" si="3"/>
        <v>217.3035570718863</v>
      </c>
      <c r="AG44" s="91">
        <f t="shared" si="4"/>
        <v>879.95140565916074</v>
      </c>
      <c r="AH44" s="91">
        <f t="shared" si="5"/>
        <v>491.69897268624925</v>
      </c>
      <c r="AI44" s="91">
        <f t="shared" si="6"/>
        <v>26.046064582703764</v>
      </c>
      <c r="AJ44" s="101">
        <f>$F44*(1+Datos!$AH$16)*(1+Datos!$AN$12)/IF($G44=0,Datos!$AH$7,IF($G44&lt;0,Datos!$AH$6,Datos!$AH$8))*60</f>
        <v>12.857142857142856</v>
      </c>
      <c r="AK44" s="102">
        <f>$F44/Datos!$AH$9*60*(1+Datos!$AN$8)*(1-Datos!$AN$6)*(1-Datos!$AN$7)</f>
        <v>4.5</v>
      </c>
      <c r="AL44" s="102">
        <f>$F44/Datos!$AH$10*60*(1-Datos!$AN$9)</f>
        <v>7.1999999999999993</v>
      </c>
      <c r="AM44" s="102">
        <f>$F44/IF($G44=0,Datos!$AH$12,IF($G44&lt;0,Datos!$AH$11,Datos!$AH$13))*60</f>
        <v>45</v>
      </c>
      <c r="AN44" s="89">
        <f>IF(VLOOKUP($C44&amp;"-"&amp;$D44,Datos!$P$7:$T$31,3,FALSE)="No",1,0)</f>
        <v>0</v>
      </c>
      <c r="AO44" s="69">
        <f>IF(VLOOKUP($C44&amp;"-"&amp;$D44,Datos!$P$7:$T$31,5,FALSE)="Nada",0,IF(VLOOKUP($C44&amp;"-"&amp;$D44,Datos!$P$7:$T$31,5,FALSE)="Pintada",0.5,1))</f>
        <v>1</v>
      </c>
      <c r="AP44" s="96">
        <f>+Datos!$W$6*Datos!$W$15+Datos!$W$7*$AJ44+Datos!$W$10*$AN44+Datos!$W$11*$AO44+Datos!$W$12*$G44</f>
        <v>-2.1285714285714286</v>
      </c>
      <c r="AQ44" s="97">
        <f>+Datos!$X$7*$AK44+Datos!$X$9*$J44</f>
        <v>-1.23</v>
      </c>
      <c r="AR44" s="97">
        <f>+Datos!$Y$6+Datos!$Y$7*AL44+Datos!$Y$8*$K44+Datos!$Y$9*$L44</f>
        <v>-1.8119999999999998</v>
      </c>
      <c r="AS44" s="97">
        <f>+Datos!$Z$6+Datos!$Z$7*$AM44</f>
        <v>-4.75</v>
      </c>
      <c r="AT44" s="98">
        <f>IF($F44&gt;Datos!$AH$15,0,EXP($AP44))/(IF($F44&gt;Datos!$AH$15,0,EXP($AP44))+EXP($AQ44)+EXP($AR44)+IF($F44&gt;Datos!$AH$14,0,EXP($AS44)))</f>
        <v>0.20403145330950451</v>
      </c>
      <c r="AU44" s="99">
        <f>EXP($AQ44)/(IF($F44&gt;Datos!$AH$15,0,EXP($AP44))+EXP($AQ44)+EXP($AR44)+IF($F44&gt;Datos!$AH$14,0,EXP($AS44)))</f>
        <v>0.50112000002907964</v>
      </c>
      <c r="AV44" s="99">
        <f>EXP($AR44)/(IF($F44&gt;Datos!$AH$15,0,EXP($AP44))+EXP($AQ44)+EXP($AR44)+IF($F44&gt;Datos!$AH$14,0,EXP($AS44)))</f>
        <v>0.28001567770922109</v>
      </c>
      <c r="AW44" s="99">
        <f>IF($F44&gt;Datos!$AH$14,0,EXP($AS44))/(IF($F44&gt;Datos!$AH$15,0,EXP($AP44))+EXP($AQ44)+EXP($AR44)+IF($F44&gt;Datos!$AH$14,0,EXP($AS44)))</f>
        <v>1.483286895219478E-2</v>
      </c>
      <c r="AX44" s="99">
        <f t="shared" si="7"/>
        <v>1</v>
      </c>
      <c r="AY44" s="103">
        <f t="shared" si="8"/>
        <v>0.62957261579324086</v>
      </c>
      <c r="AZ44" s="104">
        <f t="shared" si="9"/>
        <v>0.35179239038210691</v>
      </c>
      <c r="BA44" s="104">
        <f t="shared" si="10"/>
        <v>1.8634993824652214E-2</v>
      </c>
      <c r="BB44" s="98">
        <f t="shared" si="11"/>
        <v>6.9478167196881407E-2</v>
      </c>
      <c r="BC44" s="105">
        <f t="shared" si="16"/>
        <v>112.20724002296348</v>
      </c>
      <c r="BD44" s="93">
        <f t="shared" si="12"/>
        <v>70.642605612197144</v>
      </c>
      <c r="BE44" s="93">
        <f t="shared" si="13"/>
        <v>39.473653185857138</v>
      </c>
      <c r="BF44" s="93">
        <f t="shared" si="14"/>
        <v>2.0909812249091932</v>
      </c>
      <c r="BG44" s="100">
        <f>+BC44*$F44*IF($M44="Verano",Datos!$AK$10,1-Datos!$AK$10)*365</f>
        <v>49146.771130058005</v>
      </c>
      <c r="BH44" s="91">
        <f>+BD44*$F44*IF($M44="Verano",Datos!$AK$10,1-Datos!$AK$10)*365</f>
        <v>30941.461258142353</v>
      </c>
      <c r="BI44" s="91">
        <f>+BE44*$F44*IF($M44="Verano",Datos!$AK$10,1-Datos!$AK$10)*365</f>
        <v>17289.460095405429</v>
      </c>
      <c r="BJ44" s="91">
        <f>+BF44*$F44*IF($M44="Verano",Datos!$AK$10,1-Datos!$AK$10)*365</f>
        <v>915.84977651022666</v>
      </c>
      <c r="BK44" s="106">
        <f>+BQ44+Datos!$AV$6*BW44+Datos!$AX$6*CC44</f>
        <v>0.29612628635309335</v>
      </c>
      <c r="BL44" s="107">
        <f>+BR44+Datos!$AV$6*BX44+Datos!$AX$6*CD44</f>
        <v>5.899740099888847E-2</v>
      </c>
      <c r="BM44" s="107">
        <f>+BS44+Datos!$AV$6*BY44+Datos!$AX$6*CE44</f>
        <v>4.6615167873066943</v>
      </c>
      <c r="BN44" s="107">
        <f>+BT44+Datos!$AV$6*BZ44+Datos!$AX$6*CF44</f>
        <v>0.73313650273220654</v>
      </c>
      <c r="BO44" s="107">
        <f>+BU44+Datos!$AV$6*CA44+Datos!$AX$6*CG44</f>
        <v>7.1806055418179353</v>
      </c>
      <c r="BP44" s="107">
        <f>+BV44+Datos!$AV$6*CB44+Datos!$AX$6*CH44</f>
        <v>0.94758920260225066</v>
      </c>
      <c r="BQ44" s="106">
        <f>VLOOKUP($M44&amp;"-Auto_paxkm-CO2",Datos!$AU$10:$AX$33,2,FALSE)*$BH44/10000000</f>
        <v>0.26815933090390043</v>
      </c>
      <c r="BR44" s="107">
        <f>VLOOKUP($M44&amp;"-Bus_paxkm-CO2",Datos!$AU$10:$AX$33,2,FALSE)*$BI44/10000000</f>
        <v>5.4749956968783868E-2</v>
      </c>
      <c r="BS44" s="107">
        <f>VLOOKUP($M44&amp;"-Auto_paxkm-CO2",Datos!$AU$10:$AX$33,3,FALSE)*$BH44/1000000</f>
        <v>4.5380809845275447</v>
      </c>
      <c r="BT44" s="107">
        <f>VLOOKUP($M44&amp;"-Bus_paxkm-CO2",Datos!$AU$10:$AX$33,3,FALSE)*$BI44/1000000</f>
        <v>0.72039417064189282</v>
      </c>
      <c r="BU44" s="107">
        <f>VLOOKUP($M44&amp;"-Auto_paxkm-CO2",Datos!$AU$10:$AX$33,4,FALSE)*$BH44/1000000</f>
        <v>6.807121476791318</v>
      </c>
      <c r="BV44" s="107">
        <f>VLOOKUP($M44&amp;"-Bus_paxkm-CO2",Datos!$AU$10:$AX$33,4,FALSE)*$BI44/1000000</f>
        <v>0.92210453842162299</v>
      </c>
      <c r="BW44" s="224">
        <f>VLOOKUP($M44&amp;"-Auto_paxkm-CH4",Datos!$AU$10:$AX$33,2,FALSE)*$BH44/1000000</f>
        <v>2.2690404922637726E-5</v>
      </c>
      <c r="BX44" s="108">
        <f>VLOOKUP($M44&amp;"-Bus_paxkm-CH4",Datos!$AU$10:$AX$33,2,FALSE)*$BI44/1000000</f>
        <v>3.1697343508243285E-5</v>
      </c>
      <c r="BY44" s="108">
        <f>VLOOKUP($M44&amp;"-Auto_paxkm-CH4",Datos!$AU$10:$AX$33,3,FALSE)*$BH44/1000000</f>
        <v>1.1345202461318863E-4</v>
      </c>
      <c r="BZ44" s="108">
        <f>VLOOKUP($M44&amp;"-Bus_paxkm-CH4",Datos!$AU$10:$AX$33,3,FALSE)*$BI44/1000000</f>
        <v>9.5092030524729883E-5</v>
      </c>
      <c r="CA44" s="108">
        <f>VLOOKUP($M44&amp;"-Auto_paxkm-CH4",Datos!$AU$10:$AX$33,4,FALSE)*$BH44/1000000</f>
        <v>4.5380809845275451E-4</v>
      </c>
      <c r="CB44" s="108">
        <f>VLOOKUP($M44&amp;"-Bus_paxkm-CH4",Datos!$AU$10:$AX$33,4,FALSE)*$BI44/1000000</f>
        <v>1.9018406104945977E-4</v>
      </c>
      <c r="CC44" s="224">
        <f>VLOOKUP($M44&amp;"-Auto_paxkm-N2O",Datos!$AU$10:$AX$33,2,FALSE)*$BH44/1000000</f>
        <v>1.0313820419380785E-4</v>
      </c>
      <c r="CD44" s="108">
        <f>VLOOKUP($M44&amp;"-Bus_paxkm-N2O",Datos!$AU$10:$AX$33,2,FALSE)*$BI44/1000000</f>
        <v>1.2678937403297315E-5</v>
      </c>
      <c r="CE44" s="108">
        <f>VLOOKUP($M44&amp;"-Auto_paxkm-N2O",Datos!$AU$10:$AX$33,3,FALSE)*$BH44/1000000</f>
        <v>4.5380809845275451E-4</v>
      </c>
      <c r="CF44" s="108">
        <f>VLOOKUP($M44&amp;"-Bus_paxkm-N2O",Datos!$AU$10:$AX$33,3,FALSE)*$BI44/1000000</f>
        <v>3.8036812209891946E-5</v>
      </c>
      <c r="CG44" s="108">
        <f>VLOOKUP($M44&amp;"-Auto_paxkm-N2O",Datos!$AU$10:$AX$33,4,FALSE)*$BH44/1000000</f>
        <v>1.3614242953582636E-3</v>
      </c>
      <c r="CH44" s="108">
        <f>VLOOKUP($M44&amp;"-Bus_paxkm-N2O",Datos!$AU$10:$AX$33,4,FALSE)*$BI44/1000000</f>
        <v>7.6073624419783893E-5</v>
      </c>
    </row>
    <row r="45" spans="1:86">
      <c r="A45" s="88">
        <v>39</v>
      </c>
      <c r="B45" s="69">
        <v>14</v>
      </c>
      <c r="C45" s="88" t="s">
        <v>106</v>
      </c>
      <c r="D45" s="69" t="s">
        <v>121</v>
      </c>
      <c r="E45" s="91" t="s">
        <v>182</v>
      </c>
      <c r="F45" s="92">
        <f>VLOOKUP($E45,Datos!$C$8:$E$32,2,FALSE)</f>
        <v>5.7</v>
      </c>
      <c r="G45" s="92">
        <f>VLOOKUP($E45,Datos!$C$8:$E$32,3,FALSE)</f>
        <v>1.5</v>
      </c>
      <c r="H45" s="91">
        <v>1000</v>
      </c>
      <c r="I45" s="207">
        <f>+VLOOKUP($C45,Datos!$AB$8:$AC$12,2,FALSE)</f>
        <v>350</v>
      </c>
      <c r="J45" s="208">
        <f t="shared" si="15"/>
        <v>1995</v>
      </c>
      <c r="K45" s="92">
        <f>VLOOKUP($C45,Datos!$AB$8:$AE$12,3,FALSE)</f>
        <v>4</v>
      </c>
      <c r="L45" s="208">
        <f>VLOOKUP($C45,Datos!$AB$8:$AE$12,4,FALSE)</f>
        <v>400</v>
      </c>
      <c r="M45" s="69" t="s">
        <v>127</v>
      </c>
      <c r="N45" s="91">
        <f>+IF($M45="Verano",Datos!$AK$6,Datos!$AK$7)*$H45</f>
        <v>950</v>
      </c>
      <c r="O45" s="91"/>
      <c r="P45" s="91"/>
      <c r="Q45" s="94">
        <f>$F45*(1+Datos!$AH$16)/IF($G45=0,Datos!$AH$7,IF($G45&lt;0,Datos!$AH$6,Datos!$AH$8))*60</f>
        <v>28.500000000000004</v>
      </c>
      <c r="R45" s="95">
        <f>$F45/Datos!$AH$9*60</f>
        <v>8.5500000000000007</v>
      </c>
      <c r="S45" s="95">
        <f>$F45/Datos!$AH$10*60</f>
        <v>13.68</v>
      </c>
      <c r="T45" s="95">
        <f>$F45/IF($G45=0,Datos!$AH$12,IF($G45&lt;0,Datos!$AH$11,Datos!$AH$13))*60</f>
        <v>114.00000000000001</v>
      </c>
      <c r="U45" s="89">
        <f>IF(VLOOKUP($C45&amp;"-"&amp;$D45,Datos!$P$7:$T$31,2,FALSE)="No",1,0)</f>
        <v>1</v>
      </c>
      <c r="V45" s="69">
        <f>IF(VLOOKUP($C45&amp;"-"&amp;$D45,Datos!$P$7:$T$31,4,FALSE)="Nada",0,IF(VLOOKUP($C45&amp;"-"&amp;$D45,Datos!$P$7:$T$31,4,FALSE)="Pintada",0.5,1))</f>
        <v>0</v>
      </c>
      <c r="W45" s="96">
        <f>+Datos!$W$6+Datos!$W$7*$Q45+Datos!$W$10*$U45+Datos!$W$11*$V45+Datos!$W$12*$G45</f>
        <v>-3.91</v>
      </c>
      <c r="X45" s="97">
        <f>+Datos!$X$7*$R45+Datos!$X$9*$J45</f>
        <v>-2.3370000000000002</v>
      </c>
      <c r="Y45" s="97">
        <f>+Datos!$Y$6+Datos!$Y$7*S45+Datos!$Y$8*$K45+Datos!$Y$9*$L45</f>
        <v>-2.2008000000000001</v>
      </c>
      <c r="Z45" s="97">
        <f>+Datos!$Z$6+Datos!$Z$7*$T45</f>
        <v>-15.100000000000001</v>
      </c>
      <c r="AA45" s="98">
        <f>IF($F45&gt;Datos!$AH$15,0,EXP($W45))/(IF($F45&gt;Datos!$AH$15,0,EXP($W45))+EXP($X45)+EXP($Y45)+IF($F45&gt;Datos!$AH$14,0,EXP($Z45)))</f>
        <v>0</v>
      </c>
      <c r="AB45" s="99">
        <f>EXP($X45)/(IF($F45&gt;Datos!$AH$15,0,EXP($W45))+EXP($X45)+EXP($Y45)+IF($F45&gt;Datos!$AH$14,0,EXP($Z45)))</f>
        <v>0.46600253941272951</v>
      </c>
      <c r="AC45" s="99">
        <f>EXP($Y45)/(IF($F45&gt;Datos!$AH$15,0,EXP($W45))+EXP($X45)+EXP($Y45)+IF($F45&gt;Datos!$AH$14,0,EXP($Z45)))</f>
        <v>0.53399746058727049</v>
      </c>
      <c r="AD45" s="99">
        <f>IF($F45&gt;Datos!$AH$14,0,EXP($Z45))/(IF($F45&gt;Datos!$AH$15,0,EXP($W45))+EXP($X45)+EXP($Y45)+IF($F45&gt;Datos!$AH$14,0,EXP($Z45)))</f>
        <v>0</v>
      </c>
      <c r="AE45" s="99">
        <f t="shared" si="2"/>
        <v>1</v>
      </c>
      <c r="AF45" s="100">
        <f t="shared" si="3"/>
        <v>0</v>
      </c>
      <c r="AG45" s="91">
        <f t="shared" si="4"/>
        <v>442.70241244209302</v>
      </c>
      <c r="AH45" s="91">
        <f t="shared" si="5"/>
        <v>507.29758755790698</v>
      </c>
      <c r="AI45" s="91">
        <f t="shared" si="6"/>
        <v>0</v>
      </c>
      <c r="AJ45" s="101">
        <f>$F45*(1+Datos!$AH$16)*(1+Datos!$AN$12)/IF($G45=0,Datos!$AH$7,IF($G45&lt;0,Datos!$AH$6,Datos!$AH$8))*60</f>
        <v>28.500000000000004</v>
      </c>
      <c r="AK45" s="102">
        <f>$F45/Datos!$AH$9*60*(1+Datos!$AN$8)*(1-Datos!$AN$6)*(1-Datos!$AN$7)</f>
        <v>8.5500000000000007</v>
      </c>
      <c r="AL45" s="102">
        <f>$F45/Datos!$AH$10*60*(1-Datos!$AN$9)</f>
        <v>13.68</v>
      </c>
      <c r="AM45" s="102">
        <f>$F45/IF($G45=0,Datos!$AH$12,IF($G45&lt;0,Datos!$AH$11,Datos!$AH$13))*60</f>
        <v>114.00000000000001</v>
      </c>
      <c r="AN45" s="89">
        <f>IF(VLOOKUP($C45&amp;"-"&amp;$D45,Datos!$P$7:$T$31,3,FALSE)="No",1,0)</f>
        <v>0</v>
      </c>
      <c r="AO45" s="69">
        <f>IF(VLOOKUP($C45&amp;"-"&amp;$D45,Datos!$P$7:$T$31,5,FALSE)="Nada",0,IF(VLOOKUP($C45&amp;"-"&amp;$D45,Datos!$P$7:$T$31,5,FALSE)="Pintada",0.5,1))</f>
        <v>1</v>
      </c>
      <c r="AP45" s="96">
        <f>+Datos!$W$6*Datos!$W$15+Datos!$W$7*$AJ45+Datos!$W$10*$AN45+Datos!$W$11*$AO45+Datos!$W$12*$G45</f>
        <v>-3.41</v>
      </c>
      <c r="AQ45" s="97">
        <f>+Datos!$X$7*$AK45+Datos!$X$9*$J45</f>
        <v>-2.3370000000000002</v>
      </c>
      <c r="AR45" s="97">
        <f>+Datos!$Y$6+Datos!$Y$7*AL45+Datos!$Y$8*$K45+Datos!$Y$9*$L45</f>
        <v>-2.2008000000000001</v>
      </c>
      <c r="AS45" s="97">
        <f>+Datos!$Z$6+Datos!$Z$7*$AM45</f>
        <v>-15.100000000000001</v>
      </c>
      <c r="AT45" s="98">
        <f>IF($F45&gt;Datos!$AH$15,0,EXP($AP45))/(IF($F45&gt;Datos!$AH$15,0,EXP($AP45))+EXP($AQ45)+EXP($AR45)+IF($F45&gt;Datos!$AH$14,0,EXP($AS45)))</f>
        <v>0</v>
      </c>
      <c r="AU45" s="99">
        <f>EXP($AQ45)/(IF($F45&gt;Datos!$AH$15,0,EXP($AP45))+EXP($AQ45)+EXP($AR45)+IF($F45&gt;Datos!$AH$14,0,EXP($AS45)))</f>
        <v>0.46600253941272951</v>
      </c>
      <c r="AV45" s="99">
        <f>EXP($AR45)/(IF($F45&gt;Datos!$AH$15,0,EXP($AP45))+EXP($AQ45)+EXP($AR45)+IF($F45&gt;Datos!$AH$14,0,EXP($AS45)))</f>
        <v>0.53399746058727049</v>
      </c>
      <c r="AW45" s="99">
        <f>IF($F45&gt;Datos!$AH$14,0,EXP($AS45))/(IF($F45&gt;Datos!$AH$15,0,EXP($AP45))+EXP($AQ45)+EXP($AR45)+IF($F45&gt;Datos!$AH$14,0,EXP($AS45)))</f>
        <v>0</v>
      </c>
      <c r="AX45" s="99">
        <f t="shared" si="7"/>
        <v>1</v>
      </c>
      <c r="AY45" s="103">
        <f t="shared" si="8"/>
        <v>0.46600253941272951</v>
      </c>
      <c r="AZ45" s="104">
        <f t="shared" si="9"/>
        <v>0.53399746058727049</v>
      </c>
      <c r="BA45" s="104">
        <f t="shared" si="10"/>
        <v>0</v>
      </c>
      <c r="BB45" s="98">
        <f t="shared" si="11"/>
        <v>0</v>
      </c>
      <c r="BC45" s="105">
        <f t="shared" si="16"/>
        <v>0</v>
      </c>
      <c r="BD45" s="93">
        <f t="shared" si="12"/>
        <v>0</v>
      </c>
      <c r="BE45" s="93">
        <f t="shared" si="13"/>
        <v>0</v>
      </c>
      <c r="BF45" s="93">
        <f t="shared" si="14"/>
        <v>0</v>
      </c>
      <c r="BG45" s="100">
        <f>+BC45*$F45*IF($M45="Verano",Datos!$AK$10,1-Datos!$AK$10)*365</f>
        <v>0</v>
      </c>
      <c r="BH45" s="91">
        <f>+BD45*$F45*IF($M45="Verano",Datos!$AK$10,1-Datos!$AK$10)*365</f>
        <v>0</v>
      </c>
      <c r="BI45" s="91">
        <f>+BE45*$F45*IF($M45="Verano",Datos!$AK$10,1-Datos!$AK$10)*365</f>
        <v>0</v>
      </c>
      <c r="BJ45" s="91">
        <f>+BF45*$F45*IF($M45="Verano",Datos!$AK$10,1-Datos!$AK$10)*365</f>
        <v>0</v>
      </c>
      <c r="BK45" s="106">
        <f>+BQ45+Datos!$AV$6*BW45+Datos!$AX$6*CC45</f>
        <v>0</v>
      </c>
      <c r="BL45" s="107">
        <f>+BR45+Datos!$AV$6*BX45+Datos!$AX$6*CD45</f>
        <v>0</v>
      </c>
      <c r="BM45" s="107">
        <f>+BS45+Datos!$AV$6*BY45+Datos!$AX$6*CE45</f>
        <v>0</v>
      </c>
      <c r="BN45" s="107">
        <f>+BT45+Datos!$AV$6*BZ45+Datos!$AX$6*CF45</f>
        <v>0</v>
      </c>
      <c r="BO45" s="107">
        <f>+BU45+Datos!$AV$6*CA45+Datos!$AX$6*CG45</f>
        <v>0</v>
      </c>
      <c r="BP45" s="107">
        <f>+BV45+Datos!$AV$6*CB45+Datos!$AX$6*CH45</f>
        <v>0</v>
      </c>
      <c r="BQ45" s="106">
        <f>VLOOKUP($M45&amp;"-Auto_paxkm-CO2",Datos!$AU$10:$AX$33,2,FALSE)*$BH45/10000000</f>
        <v>0</v>
      </c>
      <c r="BR45" s="107">
        <f>VLOOKUP($M45&amp;"-Bus_paxkm-CO2",Datos!$AU$10:$AX$33,2,FALSE)*$BI45/10000000</f>
        <v>0</v>
      </c>
      <c r="BS45" s="107">
        <f>VLOOKUP($M45&amp;"-Auto_paxkm-CO2",Datos!$AU$10:$AX$33,3,FALSE)*$BH45/1000000</f>
        <v>0</v>
      </c>
      <c r="BT45" s="107">
        <f>VLOOKUP($M45&amp;"-Bus_paxkm-CO2",Datos!$AU$10:$AX$33,3,FALSE)*$BI45/1000000</f>
        <v>0</v>
      </c>
      <c r="BU45" s="107">
        <f>VLOOKUP($M45&amp;"-Auto_paxkm-CO2",Datos!$AU$10:$AX$33,4,FALSE)*$BH45/1000000</f>
        <v>0</v>
      </c>
      <c r="BV45" s="107">
        <f>VLOOKUP($M45&amp;"-Bus_paxkm-CO2",Datos!$AU$10:$AX$33,4,FALSE)*$BI45/1000000</f>
        <v>0</v>
      </c>
      <c r="BW45" s="224">
        <f>VLOOKUP($M45&amp;"-Auto_paxkm-CH4",Datos!$AU$10:$AX$33,2,FALSE)*$BH45/1000000</f>
        <v>0</v>
      </c>
      <c r="BX45" s="108">
        <f>VLOOKUP($M45&amp;"-Bus_paxkm-CH4",Datos!$AU$10:$AX$33,2,FALSE)*$BI45/1000000</f>
        <v>0</v>
      </c>
      <c r="BY45" s="108">
        <f>VLOOKUP($M45&amp;"-Auto_paxkm-CH4",Datos!$AU$10:$AX$33,3,FALSE)*$BH45/1000000</f>
        <v>0</v>
      </c>
      <c r="BZ45" s="108">
        <f>VLOOKUP($M45&amp;"-Bus_paxkm-CH4",Datos!$AU$10:$AX$33,3,FALSE)*$BI45/1000000</f>
        <v>0</v>
      </c>
      <c r="CA45" s="108">
        <f>VLOOKUP($M45&amp;"-Auto_paxkm-CH4",Datos!$AU$10:$AX$33,4,FALSE)*$BH45/1000000</f>
        <v>0</v>
      </c>
      <c r="CB45" s="108">
        <f>VLOOKUP($M45&amp;"-Bus_paxkm-CH4",Datos!$AU$10:$AX$33,4,FALSE)*$BI45/1000000</f>
        <v>0</v>
      </c>
      <c r="CC45" s="224">
        <f>VLOOKUP($M45&amp;"-Auto_paxkm-N2O",Datos!$AU$10:$AX$33,2,FALSE)*$BH45/1000000</f>
        <v>0</v>
      </c>
      <c r="CD45" s="108">
        <f>VLOOKUP($M45&amp;"-Bus_paxkm-N2O",Datos!$AU$10:$AX$33,2,FALSE)*$BI45/1000000</f>
        <v>0</v>
      </c>
      <c r="CE45" s="108">
        <f>VLOOKUP($M45&amp;"-Auto_paxkm-N2O",Datos!$AU$10:$AX$33,3,FALSE)*$BH45/1000000</f>
        <v>0</v>
      </c>
      <c r="CF45" s="108">
        <f>VLOOKUP($M45&amp;"-Bus_paxkm-N2O",Datos!$AU$10:$AX$33,3,FALSE)*$BI45/1000000</f>
        <v>0</v>
      </c>
      <c r="CG45" s="108">
        <f>VLOOKUP($M45&amp;"-Auto_paxkm-N2O",Datos!$AU$10:$AX$33,4,FALSE)*$BH45/1000000</f>
        <v>0</v>
      </c>
      <c r="CH45" s="108">
        <f>VLOOKUP($M45&amp;"-Bus_paxkm-N2O",Datos!$AU$10:$AX$33,4,FALSE)*$BI45/1000000</f>
        <v>0</v>
      </c>
    </row>
    <row r="46" spans="1:86">
      <c r="A46" s="88">
        <v>40</v>
      </c>
      <c r="B46" s="69">
        <v>15</v>
      </c>
      <c r="C46" s="88" t="s">
        <v>106</v>
      </c>
      <c r="D46" s="69" t="s">
        <v>132</v>
      </c>
      <c r="E46" s="91" t="s">
        <v>184</v>
      </c>
      <c r="F46" s="92">
        <f>VLOOKUP($E46,Datos!$C$8:$E$32,2,FALSE)</f>
        <v>8.5</v>
      </c>
      <c r="G46" s="92">
        <f>VLOOKUP($E46,Datos!$C$8:$E$32,3,FALSE)</f>
        <v>-1.3</v>
      </c>
      <c r="H46" s="91">
        <v>450</v>
      </c>
      <c r="I46" s="207">
        <f>+VLOOKUP($C46,Datos!$AB$8:$AC$12,2,FALSE)</f>
        <v>350</v>
      </c>
      <c r="J46" s="208">
        <f t="shared" si="15"/>
        <v>2975</v>
      </c>
      <c r="K46" s="92">
        <f>VLOOKUP($C46,Datos!$AB$8:$AE$12,3,FALSE)</f>
        <v>4</v>
      </c>
      <c r="L46" s="208">
        <f>VLOOKUP($C46,Datos!$AB$8:$AE$12,4,FALSE)</f>
        <v>400</v>
      </c>
      <c r="M46" s="69" t="s">
        <v>127</v>
      </c>
      <c r="N46" s="91">
        <f>+IF($M46="Verano",Datos!$AK$6,Datos!$AK$7)*$H46</f>
        <v>427.5</v>
      </c>
      <c r="O46" s="91"/>
      <c r="P46" s="91"/>
      <c r="Q46" s="94">
        <f>$F46*(1+Datos!$AH$16)/IF($G46=0,Datos!$AH$7,IF($G46&lt;0,Datos!$AH$6,Datos!$AH$8))*60</f>
        <v>34</v>
      </c>
      <c r="R46" s="95">
        <f>$F46/Datos!$AH$9*60</f>
        <v>12.75</v>
      </c>
      <c r="S46" s="95">
        <f>$F46/Datos!$AH$10*60</f>
        <v>20.400000000000002</v>
      </c>
      <c r="T46" s="95">
        <f>$F46/IF($G46=0,Datos!$AH$12,IF($G46&lt;0,Datos!$AH$11,Datos!$AH$13))*60</f>
        <v>102</v>
      </c>
      <c r="U46" s="89">
        <f>IF(VLOOKUP($C46&amp;"-"&amp;$D46,Datos!$P$7:$T$31,2,FALSE)="No",1,0)</f>
        <v>1</v>
      </c>
      <c r="V46" s="69">
        <f>IF(VLOOKUP($C46&amp;"-"&amp;$D46,Datos!$P$7:$T$31,4,FALSE)="Nada",0,IF(VLOOKUP($C46&amp;"-"&amp;$D46,Datos!$P$7:$T$31,4,FALSE)="Pintada",0.5,1))</f>
        <v>0</v>
      </c>
      <c r="W46" s="96">
        <f>+Datos!$W$6+Datos!$W$7*$Q46+Datos!$W$10*$U46+Datos!$W$11*$V46+Datos!$W$12*$G46</f>
        <v>-4.2940000000000005</v>
      </c>
      <c r="X46" s="97">
        <f>+Datos!$X$7*$R46+Datos!$X$9*$J46</f>
        <v>-3.4850000000000003</v>
      </c>
      <c r="Y46" s="97">
        <f>+Datos!$Y$6+Datos!$Y$7*S46+Datos!$Y$8*$K46+Datos!$Y$9*$L46</f>
        <v>-2.6039999999999996</v>
      </c>
      <c r="Z46" s="97">
        <f>+Datos!$Z$6+Datos!$Z$7*$T46</f>
        <v>-13.299999999999999</v>
      </c>
      <c r="AA46" s="98">
        <f>IF($F46&gt;Datos!$AH$15,0,EXP($W46))/(IF($F46&gt;Datos!$AH$15,0,EXP($W46))+EXP($X46)+EXP($Y46)+IF($F46&gt;Datos!$AH$14,0,EXP($Z46)))</f>
        <v>0</v>
      </c>
      <c r="AB46" s="99">
        <f>EXP($X46)/(IF($F46&gt;Datos!$AH$15,0,EXP($W46))+EXP($X46)+EXP($Y46)+IF($F46&gt;Datos!$AH$14,0,EXP($Z46)))</f>
        <v>0.29297059720461521</v>
      </c>
      <c r="AC46" s="99">
        <f>EXP($Y46)/(IF($F46&gt;Datos!$AH$15,0,EXP($W46))+EXP($X46)+EXP($Y46)+IF($F46&gt;Datos!$AH$14,0,EXP($Z46)))</f>
        <v>0.70702940279538473</v>
      </c>
      <c r="AD46" s="99">
        <f>IF($F46&gt;Datos!$AH$14,0,EXP($Z46))/(IF($F46&gt;Datos!$AH$15,0,EXP($W46))+EXP($X46)+EXP($Y46)+IF($F46&gt;Datos!$AH$14,0,EXP($Z46)))</f>
        <v>0</v>
      </c>
      <c r="AE46" s="99">
        <f t="shared" si="2"/>
        <v>1</v>
      </c>
      <c r="AF46" s="100">
        <f t="shared" si="3"/>
        <v>0</v>
      </c>
      <c r="AG46" s="91">
        <f t="shared" si="4"/>
        <v>125.24493030497301</v>
      </c>
      <c r="AH46" s="91">
        <f t="shared" si="5"/>
        <v>302.25506969502698</v>
      </c>
      <c r="AI46" s="91">
        <f t="shared" si="6"/>
        <v>0</v>
      </c>
      <c r="AJ46" s="101">
        <f>$F46*(1+Datos!$AH$16)*(1+Datos!$AN$12)/IF($G46=0,Datos!$AH$7,IF($G46&lt;0,Datos!$AH$6,Datos!$AH$8))*60</f>
        <v>34</v>
      </c>
      <c r="AK46" s="102">
        <f>$F46/Datos!$AH$9*60*(1+Datos!$AN$8)*(1-Datos!$AN$6)*(1-Datos!$AN$7)</f>
        <v>12.75</v>
      </c>
      <c r="AL46" s="102">
        <f>$F46/Datos!$AH$10*60*(1-Datos!$AN$9)</f>
        <v>20.400000000000002</v>
      </c>
      <c r="AM46" s="102">
        <f>$F46/IF($G46=0,Datos!$AH$12,IF($G46&lt;0,Datos!$AH$11,Datos!$AH$13))*60</f>
        <v>102</v>
      </c>
      <c r="AN46" s="89">
        <f>IF(VLOOKUP($C46&amp;"-"&amp;$D46,Datos!$P$7:$T$31,3,FALSE)="No",1,0)</f>
        <v>0</v>
      </c>
      <c r="AO46" s="69">
        <f>IF(VLOOKUP($C46&amp;"-"&amp;$D46,Datos!$P$7:$T$31,5,FALSE)="Nada",0,IF(VLOOKUP($C46&amp;"-"&amp;$D46,Datos!$P$7:$T$31,5,FALSE)="Pintada",0.5,1))</f>
        <v>1</v>
      </c>
      <c r="AP46" s="96">
        <f>+Datos!$W$6*Datos!$W$15+Datos!$W$7*$AJ46+Datos!$W$10*$AN46+Datos!$W$11*$AO46+Datos!$W$12*$G46</f>
        <v>-3.7940000000000005</v>
      </c>
      <c r="AQ46" s="97">
        <f>+Datos!$X$7*$AK46+Datos!$X$9*$J46</f>
        <v>-3.4850000000000003</v>
      </c>
      <c r="AR46" s="97">
        <f>+Datos!$Y$6+Datos!$Y$7*AL46+Datos!$Y$8*$K46+Datos!$Y$9*$L46</f>
        <v>-2.6039999999999996</v>
      </c>
      <c r="AS46" s="97">
        <f>+Datos!$Z$6+Datos!$Z$7*$AM46</f>
        <v>-13.299999999999999</v>
      </c>
      <c r="AT46" s="98">
        <f>IF($F46&gt;Datos!$AH$15,0,EXP($AP46))/(IF($F46&gt;Datos!$AH$15,0,EXP($AP46))+EXP($AQ46)+EXP($AR46)+IF($F46&gt;Datos!$AH$14,0,EXP($AS46)))</f>
        <v>0</v>
      </c>
      <c r="AU46" s="99">
        <f>EXP($AQ46)/(IF($F46&gt;Datos!$AH$15,0,EXP($AP46))+EXP($AQ46)+EXP($AR46)+IF($F46&gt;Datos!$AH$14,0,EXP($AS46)))</f>
        <v>0.29297059720461521</v>
      </c>
      <c r="AV46" s="99">
        <f>EXP($AR46)/(IF($F46&gt;Datos!$AH$15,0,EXP($AP46))+EXP($AQ46)+EXP($AR46)+IF($F46&gt;Datos!$AH$14,0,EXP($AS46)))</f>
        <v>0.70702940279538473</v>
      </c>
      <c r="AW46" s="99">
        <f>IF($F46&gt;Datos!$AH$14,0,EXP($AS46))/(IF($F46&gt;Datos!$AH$15,0,EXP($AP46))+EXP($AQ46)+EXP($AR46)+IF($F46&gt;Datos!$AH$14,0,EXP($AS46)))</f>
        <v>0</v>
      </c>
      <c r="AX46" s="99">
        <f t="shared" si="7"/>
        <v>1</v>
      </c>
      <c r="AY46" s="103">
        <f t="shared" si="8"/>
        <v>0.29297059720461521</v>
      </c>
      <c r="AZ46" s="104">
        <f t="shared" si="9"/>
        <v>0.70702940279538473</v>
      </c>
      <c r="BA46" s="104">
        <f t="shared" si="10"/>
        <v>0</v>
      </c>
      <c r="BB46" s="98">
        <f t="shared" si="11"/>
        <v>0</v>
      </c>
      <c r="BC46" s="105">
        <f t="shared" si="16"/>
        <v>0</v>
      </c>
      <c r="BD46" s="93">
        <f t="shared" si="12"/>
        <v>0</v>
      </c>
      <c r="BE46" s="93">
        <f t="shared" si="13"/>
        <v>0</v>
      </c>
      <c r="BF46" s="93">
        <f t="shared" si="14"/>
        <v>0</v>
      </c>
      <c r="BG46" s="100">
        <f>+BC46*$F46*IF($M46="Verano",Datos!$AK$10,1-Datos!$AK$10)*365</f>
        <v>0</v>
      </c>
      <c r="BH46" s="91">
        <f>+BD46*$F46*IF($M46="Verano",Datos!$AK$10,1-Datos!$AK$10)*365</f>
        <v>0</v>
      </c>
      <c r="BI46" s="91">
        <f>+BE46*$F46*IF($M46="Verano",Datos!$AK$10,1-Datos!$AK$10)*365</f>
        <v>0</v>
      </c>
      <c r="BJ46" s="91">
        <f>+BF46*$F46*IF($M46="Verano",Datos!$AK$10,1-Datos!$AK$10)*365</f>
        <v>0</v>
      </c>
      <c r="BK46" s="106">
        <f>+BQ46+Datos!$AV$6*BW46+Datos!$AX$6*CC46</f>
        <v>0</v>
      </c>
      <c r="BL46" s="107">
        <f>+BR46+Datos!$AV$6*BX46+Datos!$AX$6*CD46</f>
        <v>0</v>
      </c>
      <c r="BM46" s="107">
        <f>+BS46+Datos!$AV$6*BY46+Datos!$AX$6*CE46</f>
        <v>0</v>
      </c>
      <c r="BN46" s="107">
        <f>+BT46+Datos!$AV$6*BZ46+Datos!$AX$6*CF46</f>
        <v>0</v>
      </c>
      <c r="BO46" s="107">
        <f>+BU46+Datos!$AV$6*CA46+Datos!$AX$6*CG46</f>
        <v>0</v>
      </c>
      <c r="BP46" s="107">
        <f>+BV46+Datos!$AV$6*CB46+Datos!$AX$6*CH46</f>
        <v>0</v>
      </c>
      <c r="BQ46" s="106">
        <f>VLOOKUP($M46&amp;"-Auto_paxkm-CO2",Datos!$AU$10:$AX$33,2,FALSE)*$BH46/10000000</f>
        <v>0</v>
      </c>
      <c r="BR46" s="107">
        <f>VLOOKUP($M46&amp;"-Bus_paxkm-CO2",Datos!$AU$10:$AX$33,2,FALSE)*$BI46/10000000</f>
        <v>0</v>
      </c>
      <c r="BS46" s="107">
        <f>VLOOKUP($M46&amp;"-Auto_paxkm-CO2",Datos!$AU$10:$AX$33,3,FALSE)*$BH46/1000000</f>
        <v>0</v>
      </c>
      <c r="BT46" s="107">
        <f>VLOOKUP($M46&amp;"-Bus_paxkm-CO2",Datos!$AU$10:$AX$33,3,FALSE)*$BI46/1000000</f>
        <v>0</v>
      </c>
      <c r="BU46" s="107">
        <f>VLOOKUP($M46&amp;"-Auto_paxkm-CO2",Datos!$AU$10:$AX$33,4,FALSE)*$BH46/1000000</f>
        <v>0</v>
      </c>
      <c r="BV46" s="107">
        <f>VLOOKUP($M46&amp;"-Bus_paxkm-CO2",Datos!$AU$10:$AX$33,4,FALSE)*$BI46/1000000</f>
        <v>0</v>
      </c>
      <c r="BW46" s="224">
        <f>VLOOKUP($M46&amp;"-Auto_paxkm-CH4",Datos!$AU$10:$AX$33,2,FALSE)*$BH46/1000000</f>
        <v>0</v>
      </c>
      <c r="BX46" s="108">
        <f>VLOOKUP($M46&amp;"-Bus_paxkm-CH4",Datos!$AU$10:$AX$33,2,FALSE)*$BI46/1000000</f>
        <v>0</v>
      </c>
      <c r="BY46" s="108">
        <f>VLOOKUP($M46&amp;"-Auto_paxkm-CH4",Datos!$AU$10:$AX$33,3,FALSE)*$BH46/1000000</f>
        <v>0</v>
      </c>
      <c r="BZ46" s="108">
        <f>VLOOKUP($M46&amp;"-Bus_paxkm-CH4",Datos!$AU$10:$AX$33,3,FALSE)*$BI46/1000000</f>
        <v>0</v>
      </c>
      <c r="CA46" s="108">
        <f>VLOOKUP($M46&amp;"-Auto_paxkm-CH4",Datos!$AU$10:$AX$33,4,FALSE)*$BH46/1000000</f>
        <v>0</v>
      </c>
      <c r="CB46" s="108">
        <f>VLOOKUP($M46&amp;"-Bus_paxkm-CH4",Datos!$AU$10:$AX$33,4,FALSE)*$BI46/1000000</f>
        <v>0</v>
      </c>
      <c r="CC46" s="224">
        <f>VLOOKUP($M46&amp;"-Auto_paxkm-N2O",Datos!$AU$10:$AX$33,2,FALSE)*$BH46/1000000</f>
        <v>0</v>
      </c>
      <c r="CD46" s="108">
        <f>VLOOKUP($M46&amp;"-Bus_paxkm-N2O",Datos!$AU$10:$AX$33,2,FALSE)*$BI46/1000000</f>
        <v>0</v>
      </c>
      <c r="CE46" s="108">
        <f>VLOOKUP($M46&amp;"-Auto_paxkm-N2O",Datos!$AU$10:$AX$33,3,FALSE)*$BH46/1000000</f>
        <v>0</v>
      </c>
      <c r="CF46" s="108">
        <f>VLOOKUP($M46&amp;"-Bus_paxkm-N2O",Datos!$AU$10:$AX$33,3,FALSE)*$BI46/1000000</f>
        <v>0</v>
      </c>
      <c r="CG46" s="108">
        <f>VLOOKUP($M46&amp;"-Auto_paxkm-N2O",Datos!$AU$10:$AX$33,4,FALSE)*$BH46/1000000</f>
        <v>0</v>
      </c>
      <c r="CH46" s="108">
        <f>VLOOKUP($M46&amp;"-Bus_paxkm-N2O",Datos!$AU$10:$AX$33,4,FALSE)*$BI46/1000000</f>
        <v>0</v>
      </c>
    </row>
    <row r="47" spans="1:86">
      <c r="A47" s="88">
        <v>41</v>
      </c>
      <c r="B47" s="69">
        <v>16</v>
      </c>
      <c r="C47" s="88" t="s">
        <v>121</v>
      </c>
      <c r="D47" s="69" t="s">
        <v>85</v>
      </c>
      <c r="E47" s="91" t="s">
        <v>186</v>
      </c>
      <c r="F47" s="92">
        <f>VLOOKUP($E47,Datos!$C$8:$E$32,2,FALSE)</f>
        <v>2.8</v>
      </c>
      <c r="G47" s="92">
        <f>VLOOKUP($E47,Datos!$C$8:$E$32,3,FALSE)</f>
        <v>-1</v>
      </c>
      <c r="H47" s="91">
        <v>850</v>
      </c>
      <c r="I47" s="207">
        <f>+VLOOKUP($C47,Datos!$AB$8:$AC$12,2,FALSE)</f>
        <v>350</v>
      </c>
      <c r="J47" s="208">
        <f t="shared" si="15"/>
        <v>979.99999999999989</v>
      </c>
      <c r="K47" s="92">
        <f>VLOOKUP($C47,Datos!$AB$8:$AE$12,3,FALSE)</f>
        <v>4</v>
      </c>
      <c r="L47" s="208">
        <f>VLOOKUP($C47,Datos!$AB$8:$AE$12,4,FALSE)</f>
        <v>400</v>
      </c>
      <c r="M47" s="69" t="s">
        <v>127</v>
      </c>
      <c r="N47" s="91">
        <f>+IF($M47="Verano",Datos!$AK$6,Datos!$AK$7)*$H47</f>
        <v>807.5</v>
      </c>
      <c r="O47" s="91"/>
      <c r="P47" s="91"/>
      <c r="Q47" s="94">
        <f>$F47*(1+Datos!$AH$16)/IF($G47=0,Datos!$AH$7,IF($G47&lt;0,Datos!$AH$6,Datos!$AH$8))*60</f>
        <v>11.2</v>
      </c>
      <c r="R47" s="95">
        <f>$F47/Datos!$AH$9*60</f>
        <v>4.1999999999999993</v>
      </c>
      <c r="S47" s="95">
        <f>$F47/Datos!$AH$10*60</f>
        <v>6.7199999999999989</v>
      </c>
      <c r="T47" s="95">
        <f>$F47/IF($G47=0,Datos!$AH$12,IF($G47&lt;0,Datos!$AH$11,Datos!$AH$13))*60</f>
        <v>33.599999999999994</v>
      </c>
      <c r="U47" s="89">
        <f>IF(VLOOKUP($C47&amp;"-"&amp;$D47,Datos!$P$7:$T$31,2,FALSE)="No",1,0)</f>
        <v>1</v>
      </c>
      <c r="V47" s="69">
        <f>IF(VLOOKUP($C47&amp;"-"&amp;$D47,Datos!$P$7:$T$31,4,FALSE)="Nada",0,IF(VLOOKUP($C47&amp;"-"&amp;$D47,Datos!$P$7:$T$31,4,FALSE)="Pintada",0.5,1))</f>
        <v>0</v>
      </c>
      <c r="W47" s="96">
        <f>+Datos!$W$6+Datos!$W$7*$Q47+Datos!$W$10*$U47+Datos!$W$11*$V47+Datos!$W$12*$G47</f>
        <v>-2.476</v>
      </c>
      <c r="X47" s="97">
        <f>+Datos!$X$7*$R47+Datos!$X$9*$J47</f>
        <v>-1.1479999999999999</v>
      </c>
      <c r="Y47" s="97">
        <f>+Datos!$Y$6+Datos!$Y$7*S47+Datos!$Y$8*$K47+Datos!$Y$9*$L47</f>
        <v>-1.7831999999999999</v>
      </c>
      <c r="Z47" s="97">
        <f>+Datos!$Z$6+Datos!$Z$7*$T47</f>
        <v>-3.0399999999999991</v>
      </c>
      <c r="AA47" s="98">
        <f>IF($F47&gt;Datos!$AH$15,0,EXP($W47))/(IF($F47&gt;Datos!$AH$15,0,EXP($W47))+EXP($X47)+EXP($Y47)+IF($F47&gt;Datos!$AH$14,0,EXP($Z47)))</f>
        <v>0.13620780086225676</v>
      </c>
      <c r="AB47" s="99">
        <f>EXP($X47)/(IF($F47&gt;Datos!$AH$15,0,EXP($W47))+EXP($X47)+EXP($Y47)+IF($F47&gt;Datos!$AH$14,0,EXP($Z47)))</f>
        <v>0.5139786189048261</v>
      </c>
      <c r="AC47" s="99">
        <f>EXP($Y47)/(IF($F47&gt;Datos!$AH$15,0,EXP($W47))+EXP($X47)+EXP($Y47)+IF($F47&gt;Datos!$AH$14,0,EXP($Z47)))</f>
        <v>0.27232104073918673</v>
      </c>
      <c r="AD47" s="99">
        <f>IF($F47&gt;Datos!$AH$14,0,EXP($Z47))/(IF($F47&gt;Datos!$AH$15,0,EXP($W47))+EXP($X47)+EXP($Y47)+IF($F47&gt;Datos!$AH$14,0,EXP($Z47)))</f>
        <v>7.7492539493730347E-2</v>
      </c>
      <c r="AE47" s="99">
        <f t="shared" si="2"/>
        <v>0.99999999999999989</v>
      </c>
      <c r="AF47" s="100">
        <f t="shared" si="3"/>
        <v>109.98779919627233</v>
      </c>
      <c r="AG47" s="91">
        <f t="shared" si="4"/>
        <v>415.03773476564709</v>
      </c>
      <c r="AH47" s="91">
        <f t="shared" si="5"/>
        <v>219.89924039689328</v>
      </c>
      <c r="AI47" s="91">
        <f t="shared" si="6"/>
        <v>62.575225641187252</v>
      </c>
      <c r="AJ47" s="101">
        <f>$F47*(1+Datos!$AH$16)*(1+Datos!$AN$12)/IF($G47=0,Datos!$AH$7,IF($G47&lt;0,Datos!$AH$6,Datos!$AH$8))*60</f>
        <v>11.2</v>
      </c>
      <c r="AK47" s="102">
        <f>$F47/Datos!$AH$9*60*(1+Datos!$AN$8)*(1-Datos!$AN$6)*(1-Datos!$AN$7)</f>
        <v>4.1999999999999993</v>
      </c>
      <c r="AL47" s="102">
        <f>$F47/Datos!$AH$10*60*(1-Datos!$AN$9)</f>
        <v>6.7199999999999989</v>
      </c>
      <c r="AM47" s="102">
        <f>$F47/IF($G47=0,Datos!$AH$12,IF($G47&lt;0,Datos!$AH$11,Datos!$AH$13))*60</f>
        <v>33.599999999999994</v>
      </c>
      <c r="AN47" s="89">
        <f>IF(VLOOKUP($C47&amp;"-"&amp;$D47,Datos!$P$7:$T$31,3,FALSE)="No",1,0)</f>
        <v>0</v>
      </c>
      <c r="AO47" s="69">
        <f>IF(VLOOKUP($C47&amp;"-"&amp;$D47,Datos!$P$7:$T$31,5,FALSE)="Nada",0,IF(VLOOKUP($C47&amp;"-"&amp;$D47,Datos!$P$7:$T$31,5,FALSE)="Pintada",0.5,1))</f>
        <v>1</v>
      </c>
      <c r="AP47" s="96">
        <f>+Datos!$W$6*Datos!$W$15+Datos!$W$7*$AJ47+Datos!$W$10*$AN47+Datos!$W$11*$AO47+Datos!$W$12*$G47</f>
        <v>-1.976</v>
      </c>
      <c r="AQ47" s="97">
        <f>+Datos!$X$7*$AK47+Datos!$X$9*$J47</f>
        <v>-1.1479999999999999</v>
      </c>
      <c r="AR47" s="97">
        <f>+Datos!$Y$6+Datos!$Y$7*AL47+Datos!$Y$8*$K47+Datos!$Y$9*$L47</f>
        <v>-1.7831999999999999</v>
      </c>
      <c r="AS47" s="97">
        <f>+Datos!$Z$6+Datos!$Z$7*$AM47</f>
        <v>-3.0399999999999991</v>
      </c>
      <c r="AT47" s="98">
        <f>IF($F47&gt;Datos!$AH$15,0,EXP($AP47))/(IF($F47&gt;Datos!$AH$15,0,EXP($AP47))+EXP($AQ47)+EXP($AR47)+IF($F47&gt;Datos!$AH$14,0,EXP($AS47)))</f>
        <v>0.2063366104026936</v>
      </c>
      <c r="AU47" s="99">
        <f>EXP($AQ47)/(IF($F47&gt;Datos!$AH$15,0,EXP($AP47))+EXP($AQ47)+EXP($AR47)+IF($F47&gt;Datos!$AH$14,0,EXP($AS47)))</f>
        <v>0.4722501699688274</v>
      </c>
      <c r="AV47" s="99">
        <f>EXP($AR47)/(IF($F47&gt;Datos!$AH$15,0,EXP($AP47))+EXP($AQ47)+EXP($AR47)+IF($F47&gt;Datos!$AH$14,0,EXP($AS47)))</f>
        <v>0.25021207701050802</v>
      </c>
      <c r="AW47" s="99">
        <f>IF($F47&gt;Datos!$AH$14,0,EXP($AS47))/(IF($F47&gt;Datos!$AH$15,0,EXP($AP47))+EXP($AQ47)+EXP($AR47)+IF($F47&gt;Datos!$AH$14,0,EXP($AS47)))</f>
        <v>7.1201142617970864E-2</v>
      </c>
      <c r="AX47" s="99">
        <f t="shared" si="7"/>
        <v>0.99999999999999978</v>
      </c>
      <c r="AY47" s="103">
        <f t="shared" si="8"/>
        <v>0.59502577057061989</v>
      </c>
      <c r="AZ47" s="104">
        <f t="shared" si="9"/>
        <v>0.31526221354050626</v>
      </c>
      <c r="BA47" s="104">
        <f t="shared" si="10"/>
        <v>8.9712015888873634E-2</v>
      </c>
      <c r="BB47" s="98">
        <f t="shared" si="11"/>
        <v>7.0128809540436848E-2</v>
      </c>
      <c r="BC47" s="105">
        <f t="shared" si="16"/>
        <v>56.629013703902757</v>
      </c>
      <c r="BD47" s="93">
        <f t="shared" si="12"/>
        <v>33.695722515818929</v>
      </c>
      <c r="BE47" s="93">
        <f t="shared" si="13"/>
        <v>17.852988210908048</v>
      </c>
      <c r="BF47" s="93">
        <f t="shared" si="14"/>
        <v>5.0803029771757666</v>
      </c>
      <c r="BG47" s="100">
        <f>+BC47*$F47*IF($M47="Verano",Datos!$AK$10,1-Datos!$AK$10)*365</f>
        <v>23149.940802155445</v>
      </c>
      <c r="BH47" s="91">
        <f>+BD47*$F47*IF($M47="Verano",Datos!$AK$10,1-Datos!$AK$10)*365</f>
        <v>13774.811364466779</v>
      </c>
      <c r="BI47" s="91">
        <f>+BE47*$F47*IF($M47="Verano",Datos!$AK$10,1-Datos!$AK$10)*365</f>
        <v>7298.3015806192097</v>
      </c>
      <c r="BJ47" s="91">
        <f>+BF47*$F47*IF($M47="Verano",Datos!$AK$10,1-Datos!$AK$10)*365</f>
        <v>2076.8278570694533</v>
      </c>
      <c r="BK47" s="106">
        <f>+BQ47+Datos!$AV$6*BW47+Datos!$AX$6*CC47</f>
        <v>0.13183229132400814</v>
      </c>
      <c r="BL47" s="107">
        <f>+BR47+Datos!$AV$6*BX47+Datos!$AX$6*CD47</f>
        <v>2.4904237760266283E-2</v>
      </c>
      <c r="BM47" s="107">
        <f>+BS47+Datos!$AV$6*BY47+Datos!$AX$6*CE47</f>
        <v>2.075257980925107</v>
      </c>
      <c r="BN47" s="107">
        <f>+BT47+Datos!$AV$6*BZ47+Datos!$AX$6*CF47</f>
        <v>0.3094747474573834</v>
      </c>
      <c r="BO47" s="107">
        <f>+BU47+Datos!$AV$6*CA47+Datos!$AX$6*CG47</f>
        <v>3.1967296565593819</v>
      </c>
      <c r="BP47" s="107">
        <f>+BV47+Datos!$AV$6*CB47+Datos!$AX$6*CH47</f>
        <v>0.40000044749619063</v>
      </c>
      <c r="BQ47" s="106">
        <f>VLOOKUP($M47&amp;"-Auto_paxkm-CO2",Datos!$AU$10:$AX$33,2,FALSE)*$BH47/10000000</f>
        <v>0.11938169849204543</v>
      </c>
      <c r="BR47" s="107">
        <f>VLOOKUP($M47&amp;"-Bus_paxkm-CO2",Datos!$AU$10:$AX$33,2,FALSE)*$BI47/10000000</f>
        <v>2.3111288338627498E-2</v>
      </c>
      <c r="BS47" s="107">
        <f>VLOOKUP($M47&amp;"-Auto_paxkm-CO2",Datos!$AU$10:$AX$33,3,FALSE)*$BH47/1000000</f>
        <v>2.0203056667884609</v>
      </c>
      <c r="BT47" s="107">
        <f>VLOOKUP($M47&amp;"-Bus_paxkm-CO2",Datos!$AU$10:$AX$33,3,FALSE)*$BI47/1000000</f>
        <v>0.30409589919246705</v>
      </c>
      <c r="BU47" s="107">
        <f>VLOOKUP($M47&amp;"-Auto_paxkm-CO2",Datos!$AU$10:$AX$33,4,FALSE)*$BH47/1000000</f>
        <v>3.0304585001826916</v>
      </c>
      <c r="BV47" s="107">
        <f>VLOOKUP($M47&amp;"-Bus_paxkm-CO2",Datos!$AU$10:$AX$33,4,FALSE)*$BI47/1000000</f>
        <v>0.38924275096635791</v>
      </c>
      <c r="BW47" s="224">
        <f>VLOOKUP($M47&amp;"-Auto_paxkm-CH4",Datos!$AU$10:$AX$33,2,FALSE)*$BH47/1000000</f>
        <v>1.0101528333942305E-5</v>
      </c>
      <c r="BX47" s="108">
        <f>VLOOKUP($M47&amp;"-Bus_paxkm-CH4",Datos!$AU$10:$AX$33,2,FALSE)*$BI47/1000000</f>
        <v>1.3380219564468551E-5</v>
      </c>
      <c r="BY47" s="108">
        <f>VLOOKUP($M47&amp;"-Auto_paxkm-CH4",Datos!$AU$10:$AX$33,3,FALSE)*$BH47/1000000</f>
        <v>5.0507641669711522E-5</v>
      </c>
      <c r="BZ47" s="108">
        <f>VLOOKUP($M47&amp;"-Bus_paxkm-CH4",Datos!$AU$10:$AX$33,3,FALSE)*$BI47/1000000</f>
        <v>4.0140658693405652E-5</v>
      </c>
      <c r="CA47" s="108">
        <f>VLOOKUP($M47&amp;"-Auto_paxkm-CH4",Datos!$AU$10:$AX$33,4,FALSE)*$BH47/1000000</f>
        <v>2.0203056667884609E-4</v>
      </c>
      <c r="CB47" s="108">
        <f>VLOOKUP($M47&amp;"-Bus_paxkm-CH4",Datos!$AU$10:$AX$33,4,FALSE)*$BI47/1000000</f>
        <v>8.0281317386811304E-5</v>
      </c>
      <c r="CC47" s="224">
        <f>VLOOKUP($M47&amp;"-Auto_paxkm-N2O",Datos!$AU$10:$AX$33,2,FALSE)*$BH47/1000000</f>
        <v>4.5916037881555937E-5</v>
      </c>
      <c r="CD47" s="108">
        <f>VLOOKUP($M47&amp;"-Bus_paxkm-N2O",Datos!$AU$10:$AX$33,2,FALSE)*$BI47/1000000</f>
        <v>5.3520878257874206E-6</v>
      </c>
      <c r="CE47" s="108">
        <f>VLOOKUP($M47&amp;"-Auto_paxkm-N2O",Datos!$AU$10:$AX$33,3,FALSE)*$BH47/1000000</f>
        <v>2.0203056667884609E-4</v>
      </c>
      <c r="CF47" s="108">
        <f>VLOOKUP($M47&amp;"-Bus_paxkm-N2O",Datos!$AU$10:$AX$33,3,FALSE)*$BI47/1000000</f>
        <v>1.6056263477362263E-5</v>
      </c>
      <c r="CG47" s="108">
        <f>VLOOKUP($M47&amp;"-Auto_paxkm-N2O",Datos!$AU$10:$AX$33,4,FALSE)*$BH47/1000000</f>
        <v>6.0609170003653829E-4</v>
      </c>
      <c r="CH47" s="108">
        <f>VLOOKUP($M47&amp;"-Bus_paxkm-N2O",Datos!$AU$10:$AX$33,4,FALSE)*$BI47/1000000</f>
        <v>3.2112526954724525E-5</v>
      </c>
    </row>
    <row r="48" spans="1:86">
      <c r="A48" s="88">
        <v>42</v>
      </c>
      <c r="B48" s="69">
        <v>17</v>
      </c>
      <c r="C48" s="88" t="s">
        <v>121</v>
      </c>
      <c r="D48" s="69" t="s">
        <v>99</v>
      </c>
      <c r="E48" s="91" t="s">
        <v>189</v>
      </c>
      <c r="F48" s="92">
        <f>VLOOKUP($E48,Datos!$C$8:$E$32,2,FALSE)</f>
        <v>7.2</v>
      </c>
      <c r="G48" s="92">
        <f>VLOOKUP($E48,Datos!$C$8:$E$32,3,FALSE)</f>
        <v>-1</v>
      </c>
      <c r="H48" s="91">
        <v>350</v>
      </c>
      <c r="I48" s="207">
        <f>+VLOOKUP($C48,Datos!$AB$8:$AC$12,2,FALSE)</f>
        <v>350</v>
      </c>
      <c r="J48" s="208">
        <f t="shared" si="15"/>
        <v>2520</v>
      </c>
      <c r="K48" s="92">
        <f>VLOOKUP($C48,Datos!$AB$8:$AE$12,3,FALSE)</f>
        <v>4</v>
      </c>
      <c r="L48" s="208">
        <f>VLOOKUP($C48,Datos!$AB$8:$AE$12,4,FALSE)</f>
        <v>400</v>
      </c>
      <c r="M48" s="69" t="s">
        <v>127</v>
      </c>
      <c r="N48" s="91">
        <f>+IF($M48="Verano",Datos!$AK$6,Datos!$AK$7)*$H48</f>
        <v>332.5</v>
      </c>
      <c r="O48" s="91"/>
      <c r="P48" s="91"/>
      <c r="Q48" s="94">
        <f>$F48*(1+Datos!$AH$16)/IF($G48=0,Datos!$AH$7,IF($G48&lt;0,Datos!$AH$6,Datos!$AH$8))*60</f>
        <v>28.8</v>
      </c>
      <c r="R48" s="95">
        <f>$F48/Datos!$AH$9*60</f>
        <v>10.799999999999999</v>
      </c>
      <c r="S48" s="95">
        <f>$F48/Datos!$AH$10*60</f>
        <v>17.28</v>
      </c>
      <c r="T48" s="95">
        <f>$F48/IF($G48=0,Datos!$AH$12,IF($G48&lt;0,Datos!$AH$11,Datos!$AH$13))*60</f>
        <v>86.399999999999991</v>
      </c>
      <c r="U48" s="89">
        <f>IF(VLOOKUP($C48&amp;"-"&amp;$D48,Datos!$P$7:$T$31,2,FALSE)="No",1,0)</f>
        <v>1</v>
      </c>
      <c r="V48" s="69">
        <f>IF(VLOOKUP($C48&amp;"-"&amp;$D48,Datos!$P$7:$T$31,4,FALSE)="Nada",0,IF(VLOOKUP($C48&amp;"-"&amp;$D48,Datos!$P$7:$T$31,4,FALSE)="Pintada",0.5,1))</f>
        <v>0</v>
      </c>
      <c r="W48" s="96">
        <f>+Datos!$W$6+Datos!$W$7*$Q48+Datos!$W$10*$U48+Datos!$W$11*$V48+Datos!$W$12*$G48</f>
        <v>-3.8840000000000003</v>
      </c>
      <c r="X48" s="97">
        <f>+Datos!$X$7*$R48+Datos!$X$9*$J48</f>
        <v>-2.952</v>
      </c>
      <c r="Y48" s="97">
        <f>+Datos!$Y$6+Datos!$Y$7*S48+Datos!$Y$8*$K48+Datos!$Y$9*$L48</f>
        <v>-2.4167999999999998</v>
      </c>
      <c r="Z48" s="97">
        <f>+Datos!$Z$6+Datos!$Z$7*$T48</f>
        <v>-10.959999999999999</v>
      </c>
      <c r="AA48" s="98">
        <f>IF($F48&gt;Datos!$AH$15,0,EXP($W48))/(IF($F48&gt;Datos!$AH$15,0,EXP($W48))+EXP($X48)+EXP($Y48)+IF($F48&gt;Datos!$AH$14,0,EXP($Z48)))</f>
        <v>0</v>
      </c>
      <c r="AB48" s="99">
        <f>EXP($X48)/(IF($F48&gt;Datos!$AH$15,0,EXP($W48))+EXP($X48)+EXP($Y48)+IF($F48&gt;Datos!$AH$14,0,EXP($Z48)))</f>
        <v>0.36930488937378342</v>
      </c>
      <c r="AC48" s="99">
        <f>EXP($Y48)/(IF($F48&gt;Datos!$AH$15,0,EXP($W48))+EXP($X48)+EXP($Y48)+IF($F48&gt;Datos!$AH$14,0,EXP($Z48)))</f>
        <v>0.63069511062621653</v>
      </c>
      <c r="AD48" s="99">
        <f>IF($F48&gt;Datos!$AH$14,0,EXP($Z48))/(IF($F48&gt;Datos!$AH$15,0,EXP($W48))+EXP($X48)+EXP($Y48)+IF($F48&gt;Datos!$AH$14,0,EXP($Z48)))</f>
        <v>0</v>
      </c>
      <c r="AE48" s="99">
        <f t="shared" si="2"/>
        <v>1</v>
      </c>
      <c r="AF48" s="100">
        <f t="shared" si="3"/>
        <v>0</v>
      </c>
      <c r="AG48" s="91">
        <f t="shared" si="4"/>
        <v>122.79387571678299</v>
      </c>
      <c r="AH48" s="91">
        <f t="shared" si="5"/>
        <v>209.70612428321701</v>
      </c>
      <c r="AI48" s="91">
        <f t="shared" si="6"/>
        <v>0</v>
      </c>
      <c r="AJ48" s="101">
        <f>$F48*(1+Datos!$AH$16)*(1+Datos!$AN$12)/IF($G48=0,Datos!$AH$7,IF($G48&lt;0,Datos!$AH$6,Datos!$AH$8))*60</f>
        <v>28.8</v>
      </c>
      <c r="AK48" s="102">
        <f>$F48/Datos!$AH$9*60*(1+Datos!$AN$8)*(1-Datos!$AN$6)*(1-Datos!$AN$7)</f>
        <v>10.799999999999999</v>
      </c>
      <c r="AL48" s="102">
        <f>$F48/Datos!$AH$10*60*(1-Datos!$AN$9)</f>
        <v>17.28</v>
      </c>
      <c r="AM48" s="102">
        <f>$F48/IF($G48=0,Datos!$AH$12,IF($G48&lt;0,Datos!$AH$11,Datos!$AH$13))*60</f>
        <v>86.399999999999991</v>
      </c>
      <c r="AN48" s="89">
        <f>IF(VLOOKUP($C48&amp;"-"&amp;$D48,Datos!$P$7:$T$31,3,FALSE)="No",1,0)</f>
        <v>0</v>
      </c>
      <c r="AO48" s="69">
        <f>IF(VLOOKUP($C48&amp;"-"&amp;$D48,Datos!$P$7:$T$31,5,FALSE)="Nada",0,IF(VLOOKUP($C48&amp;"-"&amp;$D48,Datos!$P$7:$T$31,5,FALSE)="Pintada",0.5,1))</f>
        <v>1</v>
      </c>
      <c r="AP48" s="96">
        <f>+Datos!$W$6*Datos!$W$15+Datos!$W$7*$AJ48+Datos!$W$10*$AN48+Datos!$W$11*$AO48+Datos!$W$12*$G48</f>
        <v>-3.3840000000000003</v>
      </c>
      <c r="AQ48" s="97">
        <f>+Datos!$X$7*$AK48+Datos!$X$9*$J48</f>
        <v>-2.952</v>
      </c>
      <c r="AR48" s="97">
        <f>+Datos!$Y$6+Datos!$Y$7*AL48+Datos!$Y$8*$K48+Datos!$Y$9*$L48</f>
        <v>-2.4167999999999998</v>
      </c>
      <c r="AS48" s="97">
        <f>+Datos!$Z$6+Datos!$Z$7*$AM48</f>
        <v>-10.959999999999999</v>
      </c>
      <c r="AT48" s="98">
        <f>IF($F48&gt;Datos!$AH$15,0,EXP($AP48))/(IF($F48&gt;Datos!$AH$15,0,EXP($AP48))+EXP($AQ48)+EXP($AR48)+IF($F48&gt;Datos!$AH$14,0,EXP($AS48)))</f>
        <v>0</v>
      </c>
      <c r="AU48" s="99">
        <f>EXP($AQ48)/(IF($F48&gt;Datos!$AH$15,0,EXP($AP48))+EXP($AQ48)+EXP($AR48)+IF($F48&gt;Datos!$AH$14,0,EXP($AS48)))</f>
        <v>0.36930488937378342</v>
      </c>
      <c r="AV48" s="99">
        <f>EXP($AR48)/(IF($F48&gt;Datos!$AH$15,0,EXP($AP48))+EXP($AQ48)+EXP($AR48)+IF($F48&gt;Datos!$AH$14,0,EXP($AS48)))</f>
        <v>0.63069511062621653</v>
      </c>
      <c r="AW48" s="99">
        <f>IF($F48&gt;Datos!$AH$14,0,EXP($AS48))/(IF($F48&gt;Datos!$AH$15,0,EXP($AP48))+EXP($AQ48)+EXP($AR48)+IF($F48&gt;Datos!$AH$14,0,EXP($AS48)))</f>
        <v>0</v>
      </c>
      <c r="AX48" s="99">
        <f t="shared" si="7"/>
        <v>1</v>
      </c>
      <c r="AY48" s="103">
        <f t="shared" si="8"/>
        <v>0.36930488937378342</v>
      </c>
      <c r="AZ48" s="104">
        <f t="shared" si="9"/>
        <v>0.63069511062621653</v>
      </c>
      <c r="BA48" s="104">
        <f t="shared" si="10"/>
        <v>0</v>
      </c>
      <c r="BB48" s="98">
        <f t="shared" si="11"/>
        <v>0</v>
      </c>
      <c r="BC48" s="105">
        <f t="shared" si="16"/>
        <v>0</v>
      </c>
      <c r="BD48" s="93">
        <f t="shared" si="12"/>
        <v>0</v>
      </c>
      <c r="BE48" s="93">
        <f t="shared" si="13"/>
        <v>0</v>
      </c>
      <c r="BF48" s="93">
        <f t="shared" si="14"/>
        <v>0</v>
      </c>
      <c r="BG48" s="100">
        <f>+BC48*$F48*IF($M48="Verano",Datos!$AK$10,1-Datos!$AK$10)*365</f>
        <v>0</v>
      </c>
      <c r="BH48" s="91">
        <f>+BD48*$F48*IF($M48="Verano",Datos!$AK$10,1-Datos!$AK$10)*365</f>
        <v>0</v>
      </c>
      <c r="BI48" s="91">
        <f>+BE48*$F48*IF($M48="Verano",Datos!$AK$10,1-Datos!$AK$10)*365</f>
        <v>0</v>
      </c>
      <c r="BJ48" s="91">
        <f>+BF48*$F48*IF($M48="Verano",Datos!$AK$10,1-Datos!$AK$10)*365</f>
        <v>0</v>
      </c>
      <c r="BK48" s="106">
        <f>+BQ48+Datos!$AV$6*BW48+Datos!$AX$6*CC48</f>
        <v>0</v>
      </c>
      <c r="BL48" s="107">
        <f>+BR48+Datos!$AV$6*BX48+Datos!$AX$6*CD48</f>
        <v>0</v>
      </c>
      <c r="BM48" s="107">
        <f>+BS48+Datos!$AV$6*BY48+Datos!$AX$6*CE48</f>
        <v>0</v>
      </c>
      <c r="BN48" s="107">
        <f>+BT48+Datos!$AV$6*BZ48+Datos!$AX$6*CF48</f>
        <v>0</v>
      </c>
      <c r="BO48" s="107">
        <f>+BU48+Datos!$AV$6*CA48+Datos!$AX$6*CG48</f>
        <v>0</v>
      </c>
      <c r="BP48" s="107">
        <f>+BV48+Datos!$AV$6*CB48+Datos!$AX$6*CH48</f>
        <v>0</v>
      </c>
      <c r="BQ48" s="106">
        <f>VLOOKUP($M48&amp;"-Auto_paxkm-CO2",Datos!$AU$10:$AX$33,2,FALSE)*$BH48/10000000</f>
        <v>0</v>
      </c>
      <c r="BR48" s="107">
        <f>VLOOKUP($M48&amp;"-Bus_paxkm-CO2",Datos!$AU$10:$AX$33,2,FALSE)*$BI48/10000000</f>
        <v>0</v>
      </c>
      <c r="BS48" s="107">
        <f>VLOOKUP($M48&amp;"-Auto_paxkm-CO2",Datos!$AU$10:$AX$33,3,FALSE)*$BH48/1000000</f>
        <v>0</v>
      </c>
      <c r="BT48" s="107">
        <f>VLOOKUP($M48&amp;"-Bus_paxkm-CO2",Datos!$AU$10:$AX$33,3,FALSE)*$BI48/1000000</f>
        <v>0</v>
      </c>
      <c r="BU48" s="107">
        <f>VLOOKUP($M48&amp;"-Auto_paxkm-CO2",Datos!$AU$10:$AX$33,4,FALSE)*$BH48/1000000</f>
        <v>0</v>
      </c>
      <c r="BV48" s="107">
        <f>VLOOKUP($M48&amp;"-Bus_paxkm-CO2",Datos!$AU$10:$AX$33,4,FALSE)*$BI48/1000000</f>
        <v>0</v>
      </c>
      <c r="BW48" s="224">
        <f>VLOOKUP($M48&amp;"-Auto_paxkm-CH4",Datos!$AU$10:$AX$33,2,FALSE)*$BH48/1000000</f>
        <v>0</v>
      </c>
      <c r="BX48" s="108">
        <f>VLOOKUP($M48&amp;"-Bus_paxkm-CH4",Datos!$AU$10:$AX$33,2,FALSE)*$BI48/1000000</f>
        <v>0</v>
      </c>
      <c r="BY48" s="108">
        <f>VLOOKUP($M48&amp;"-Auto_paxkm-CH4",Datos!$AU$10:$AX$33,3,FALSE)*$BH48/1000000</f>
        <v>0</v>
      </c>
      <c r="BZ48" s="108">
        <f>VLOOKUP($M48&amp;"-Bus_paxkm-CH4",Datos!$AU$10:$AX$33,3,FALSE)*$BI48/1000000</f>
        <v>0</v>
      </c>
      <c r="CA48" s="108">
        <f>VLOOKUP($M48&amp;"-Auto_paxkm-CH4",Datos!$AU$10:$AX$33,4,FALSE)*$BH48/1000000</f>
        <v>0</v>
      </c>
      <c r="CB48" s="108">
        <f>VLOOKUP($M48&amp;"-Bus_paxkm-CH4",Datos!$AU$10:$AX$33,4,FALSE)*$BI48/1000000</f>
        <v>0</v>
      </c>
      <c r="CC48" s="224">
        <f>VLOOKUP($M48&amp;"-Auto_paxkm-N2O",Datos!$AU$10:$AX$33,2,FALSE)*$BH48/1000000</f>
        <v>0</v>
      </c>
      <c r="CD48" s="108">
        <f>VLOOKUP($M48&amp;"-Bus_paxkm-N2O",Datos!$AU$10:$AX$33,2,FALSE)*$BI48/1000000</f>
        <v>0</v>
      </c>
      <c r="CE48" s="108">
        <f>VLOOKUP($M48&amp;"-Auto_paxkm-N2O",Datos!$AU$10:$AX$33,3,FALSE)*$BH48/1000000</f>
        <v>0</v>
      </c>
      <c r="CF48" s="108">
        <f>VLOOKUP($M48&amp;"-Bus_paxkm-N2O",Datos!$AU$10:$AX$33,3,FALSE)*$BI48/1000000</f>
        <v>0</v>
      </c>
      <c r="CG48" s="108">
        <f>VLOOKUP($M48&amp;"-Auto_paxkm-N2O",Datos!$AU$10:$AX$33,4,FALSE)*$BH48/1000000</f>
        <v>0</v>
      </c>
      <c r="CH48" s="108">
        <f>VLOOKUP($M48&amp;"-Bus_paxkm-N2O",Datos!$AU$10:$AX$33,4,FALSE)*$BI48/1000000</f>
        <v>0</v>
      </c>
    </row>
    <row r="49" spans="1:86">
      <c r="A49" s="88">
        <v>43</v>
      </c>
      <c r="B49" s="69">
        <v>18</v>
      </c>
      <c r="C49" s="88" t="s">
        <v>121</v>
      </c>
      <c r="D49" s="69" t="s">
        <v>106</v>
      </c>
      <c r="E49" s="91" t="s">
        <v>191</v>
      </c>
      <c r="F49" s="92">
        <f>VLOOKUP($E49,Datos!$C$8:$E$32,2,FALSE)</f>
        <v>5.7</v>
      </c>
      <c r="G49" s="92">
        <f>VLOOKUP($E49,Datos!$C$8:$E$32,3,FALSE)</f>
        <v>-1.5</v>
      </c>
      <c r="H49" s="91">
        <v>950</v>
      </c>
      <c r="I49" s="207">
        <f>+VLOOKUP($C49,Datos!$AB$8:$AC$12,2,FALSE)</f>
        <v>350</v>
      </c>
      <c r="J49" s="208">
        <f t="shared" si="15"/>
        <v>1995</v>
      </c>
      <c r="K49" s="92">
        <f>VLOOKUP($C49,Datos!$AB$8:$AE$12,3,FALSE)</f>
        <v>4</v>
      </c>
      <c r="L49" s="208">
        <f>VLOOKUP($C49,Datos!$AB$8:$AE$12,4,FALSE)</f>
        <v>400</v>
      </c>
      <c r="M49" s="69" t="s">
        <v>127</v>
      </c>
      <c r="N49" s="91">
        <f>+IF($M49="Verano",Datos!$AK$6,Datos!$AK$7)*$H49</f>
        <v>902.5</v>
      </c>
      <c r="O49" s="91"/>
      <c r="P49" s="91"/>
      <c r="Q49" s="94">
        <f>$F49*(1+Datos!$AH$16)/IF($G49=0,Datos!$AH$7,IF($G49&lt;0,Datos!$AH$6,Datos!$AH$8))*60</f>
        <v>22.8</v>
      </c>
      <c r="R49" s="95">
        <f>$F49/Datos!$AH$9*60</f>
        <v>8.5500000000000007</v>
      </c>
      <c r="S49" s="95">
        <f>$F49/Datos!$AH$10*60</f>
        <v>13.68</v>
      </c>
      <c r="T49" s="95">
        <f>$F49/IF($G49=0,Datos!$AH$12,IF($G49&lt;0,Datos!$AH$11,Datos!$AH$13))*60</f>
        <v>68.400000000000006</v>
      </c>
      <c r="U49" s="89">
        <f>IF(VLOOKUP($C49&amp;"-"&amp;$D49,Datos!$P$7:$T$31,2,FALSE)="No",1,0)</f>
        <v>1</v>
      </c>
      <c r="V49" s="69">
        <f>IF(VLOOKUP($C49&amp;"-"&amp;$D49,Datos!$P$7:$T$31,4,FALSE)="Nada",0,IF(VLOOKUP($C49&amp;"-"&amp;$D49,Datos!$P$7:$T$31,4,FALSE)="Pintada",0.5,1))</f>
        <v>0</v>
      </c>
      <c r="W49" s="96">
        <f>+Datos!$W$6+Datos!$W$7*$Q49+Datos!$W$10*$U49+Datos!$W$11*$V49+Datos!$W$12*$G49</f>
        <v>-3.3940000000000001</v>
      </c>
      <c r="X49" s="97">
        <f>+Datos!$X$7*$R49+Datos!$X$9*$J49</f>
        <v>-2.3370000000000002</v>
      </c>
      <c r="Y49" s="97">
        <f>+Datos!$Y$6+Datos!$Y$7*S49+Datos!$Y$8*$K49+Datos!$Y$9*$L49</f>
        <v>-2.2008000000000001</v>
      </c>
      <c r="Z49" s="97">
        <f>+Datos!$Z$6+Datos!$Z$7*$T49</f>
        <v>-8.26</v>
      </c>
      <c r="AA49" s="98">
        <f>IF($F49&gt;Datos!$AH$15,0,EXP($W49))/(IF($F49&gt;Datos!$AH$15,0,EXP($W49))+EXP($X49)+EXP($Y49)+IF($F49&gt;Datos!$AH$14,0,EXP($Z49)))</f>
        <v>0</v>
      </c>
      <c r="AB49" s="99">
        <f>EXP($X49)/(IF($F49&gt;Datos!$AH$15,0,EXP($W49))+EXP($X49)+EXP($Y49)+IF($F49&gt;Datos!$AH$14,0,EXP($Z49)))</f>
        <v>0.46600253941272951</v>
      </c>
      <c r="AC49" s="99">
        <f>EXP($Y49)/(IF($F49&gt;Datos!$AH$15,0,EXP($W49))+EXP($X49)+EXP($Y49)+IF($F49&gt;Datos!$AH$14,0,EXP($Z49)))</f>
        <v>0.53399746058727049</v>
      </c>
      <c r="AD49" s="99">
        <f>IF($F49&gt;Datos!$AH$14,0,EXP($Z49))/(IF($F49&gt;Datos!$AH$15,0,EXP($W49))+EXP($X49)+EXP($Y49)+IF($F49&gt;Datos!$AH$14,0,EXP($Z49)))</f>
        <v>0</v>
      </c>
      <c r="AE49" s="99">
        <f t="shared" si="2"/>
        <v>1</v>
      </c>
      <c r="AF49" s="100">
        <f t="shared" si="3"/>
        <v>0</v>
      </c>
      <c r="AG49" s="91">
        <f t="shared" si="4"/>
        <v>420.56729181998838</v>
      </c>
      <c r="AH49" s="91">
        <f t="shared" si="5"/>
        <v>481.93270818001162</v>
      </c>
      <c r="AI49" s="91">
        <f t="shared" si="6"/>
        <v>0</v>
      </c>
      <c r="AJ49" s="101">
        <f>$F49*(1+Datos!$AH$16)*(1+Datos!$AN$12)/IF($G49=0,Datos!$AH$7,IF($G49&lt;0,Datos!$AH$6,Datos!$AH$8))*60</f>
        <v>22.8</v>
      </c>
      <c r="AK49" s="102">
        <f>$F49/Datos!$AH$9*60*(1+Datos!$AN$8)*(1-Datos!$AN$6)*(1-Datos!$AN$7)</f>
        <v>8.5500000000000007</v>
      </c>
      <c r="AL49" s="102">
        <f>$F49/Datos!$AH$10*60*(1-Datos!$AN$9)</f>
        <v>13.68</v>
      </c>
      <c r="AM49" s="102">
        <f>$F49/IF($G49=0,Datos!$AH$12,IF($G49&lt;0,Datos!$AH$11,Datos!$AH$13))*60</f>
        <v>68.400000000000006</v>
      </c>
      <c r="AN49" s="89">
        <f>IF(VLOOKUP($C49&amp;"-"&amp;$D49,Datos!$P$7:$T$31,3,FALSE)="No",1,0)</f>
        <v>0</v>
      </c>
      <c r="AO49" s="69">
        <f>IF(VLOOKUP($C49&amp;"-"&amp;$D49,Datos!$P$7:$T$31,5,FALSE)="Nada",0,IF(VLOOKUP($C49&amp;"-"&amp;$D49,Datos!$P$7:$T$31,5,FALSE)="Pintada",0.5,1))</f>
        <v>1</v>
      </c>
      <c r="AP49" s="96">
        <f>+Datos!$W$6*Datos!$W$15+Datos!$W$7*$AJ49+Datos!$W$10*$AN49+Datos!$W$11*$AO49+Datos!$W$12*$G49</f>
        <v>-2.8940000000000001</v>
      </c>
      <c r="AQ49" s="97">
        <f>+Datos!$X$7*$AK49+Datos!$X$9*$J49</f>
        <v>-2.3370000000000002</v>
      </c>
      <c r="AR49" s="97">
        <f>+Datos!$Y$6+Datos!$Y$7*AL49+Datos!$Y$8*$K49+Datos!$Y$9*$L49</f>
        <v>-2.2008000000000001</v>
      </c>
      <c r="AS49" s="97">
        <f>+Datos!$Z$6+Datos!$Z$7*$AM49</f>
        <v>-8.26</v>
      </c>
      <c r="AT49" s="98">
        <f>IF($F49&gt;Datos!$AH$15,0,EXP($AP49))/(IF($F49&gt;Datos!$AH$15,0,EXP($AP49))+EXP($AQ49)+EXP($AR49)+IF($F49&gt;Datos!$AH$14,0,EXP($AS49)))</f>
        <v>0</v>
      </c>
      <c r="AU49" s="99">
        <f>EXP($AQ49)/(IF($F49&gt;Datos!$AH$15,0,EXP($AP49))+EXP($AQ49)+EXP($AR49)+IF($F49&gt;Datos!$AH$14,0,EXP($AS49)))</f>
        <v>0.46600253941272951</v>
      </c>
      <c r="AV49" s="99">
        <f>EXP($AR49)/(IF($F49&gt;Datos!$AH$15,0,EXP($AP49))+EXP($AQ49)+EXP($AR49)+IF($F49&gt;Datos!$AH$14,0,EXP($AS49)))</f>
        <v>0.53399746058727049</v>
      </c>
      <c r="AW49" s="99">
        <f>IF($F49&gt;Datos!$AH$14,0,EXP($AS49))/(IF($F49&gt;Datos!$AH$15,0,EXP($AP49))+EXP($AQ49)+EXP($AR49)+IF($F49&gt;Datos!$AH$14,0,EXP($AS49)))</f>
        <v>0</v>
      </c>
      <c r="AX49" s="99">
        <f t="shared" si="7"/>
        <v>1</v>
      </c>
      <c r="AY49" s="103">
        <f t="shared" si="8"/>
        <v>0.46600253941272951</v>
      </c>
      <c r="AZ49" s="104">
        <f t="shared" si="9"/>
        <v>0.53399746058727049</v>
      </c>
      <c r="BA49" s="104">
        <f t="shared" si="10"/>
        <v>0</v>
      </c>
      <c r="BB49" s="98">
        <f t="shared" si="11"/>
        <v>0</v>
      </c>
      <c r="BC49" s="105">
        <f t="shared" si="16"/>
        <v>0</v>
      </c>
      <c r="BD49" s="93">
        <f t="shared" si="12"/>
        <v>0</v>
      </c>
      <c r="BE49" s="93">
        <f t="shared" si="13"/>
        <v>0</v>
      </c>
      <c r="BF49" s="93">
        <f t="shared" si="14"/>
        <v>0</v>
      </c>
      <c r="BG49" s="100">
        <f>+BC49*$F49*IF($M49="Verano",Datos!$AK$10,1-Datos!$AK$10)*365</f>
        <v>0</v>
      </c>
      <c r="BH49" s="91">
        <f>+BD49*$F49*IF($M49="Verano",Datos!$AK$10,1-Datos!$AK$10)*365</f>
        <v>0</v>
      </c>
      <c r="BI49" s="91">
        <f>+BE49*$F49*IF($M49="Verano",Datos!$AK$10,1-Datos!$AK$10)*365</f>
        <v>0</v>
      </c>
      <c r="BJ49" s="91">
        <f>+BF49*$F49*IF($M49="Verano",Datos!$AK$10,1-Datos!$AK$10)*365</f>
        <v>0</v>
      </c>
      <c r="BK49" s="106">
        <f>+BQ49+Datos!$AV$6*BW49+Datos!$AX$6*CC49</f>
        <v>0</v>
      </c>
      <c r="BL49" s="107">
        <f>+BR49+Datos!$AV$6*BX49+Datos!$AX$6*CD49</f>
        <v>0</v>
      </c>
      <c r="BM49" s="107">
        <f>+BS49+Datos!$AV$6*BY49+Datos!$AX$6*CE49</f>
        <v>0</v>
      </c>
      <c r="BN49" s="107">
        <f>+BT49+Datos!$AV$6*BZ49+Datos!$AX$6*CF49</f>
        <v>0</v>
      </c>
      <c r="BO49" s="107">
        <f>+BU49+Datos!$AV$6*CA49+Datos!$AX$6*CG49</f>
        <v>0</v>
      </c>
      <c r="BP49" s="107">
        <f>+BV49+Datos!$AV$6*CB49+Datos!$AX$6*CH49</f>
        <v>0</v>
      </c>
      <c r="BQ49" s="106">
        <f>VLOOKUP($M49&amp;"-Auto_paxkm-CO2",Datos!$AU$10:$AX$33,2,FALSE)*$BH49/10000000</f>
        <v>0</v>
      </c>
      <c r="BR49" s="107">
        <f>VLOOKUP($M49&amp;"-Bus_paxkm-CO2",Datos!$AU$10:$AX$33,2,FALSE)*$BI49/10000000</f>
        <v>0</v>
      </c>
      <c r="BS49" s="107">
        <f>VLOOKUP($M49&amp;"-Auto_paxkm-CO2",Datos!$AU$10:$AX$33,3,FALSE)*$BH49/1000000</f>
        <v>0</v>
      </c>
      <c r="BT49" s="107">
        <f>VLOOKUP($M49&amp;"-Bus_paxkm-CO2",Datos!$AU$10:$AX$33,3,FALSE)*$BI49/1000000</f>
        <v>0</v>
      </c>
      <c r="BU49" s="107">
        <f>VLOOKUP($M49&amp;"-Auto_paxkm-CO2",Datos!$AU$10:$AX$33,4,FALSE)*$BH49/1000000</f>
        <v>0</v>
      </c>
      <c r="BV49" s="107">
        <f>VLOOKUP($M49&amp;"-Bus_paxkm-CO2",Datos!$AU$10:$AX$33,4,FALSE)*$BI49/1000000</f>
        <v>0</v>
      </c>
      <c r="BW49" s="224">
        <f>VLOOKUP($M49&amp;"-Auto_paxkm-CH4",Datos!$AU$10:$AX$33,2,FALSE)*$BH49/1000000</f>
        <v>0</v>
      </c>
      <c r="BX49" s="108">
        <f>VLOOKUP($M49&amp;"-Bus_paxkm-CH4",Datos!$AU$10:$AX$33,2,FALSE)*$BI49/1000000</f>
        <v>0</v>
      </c>
      <c r="BY49" s="108">
        <f>VLOOKUP($M49&amp;"-Auto_paxkm-CH4",Datos!$AU$10:$AX$33,3,FALSE)*$BH49/1000000</f>
        <v>0</v>
      </c>
      <c r="BZ49" s="108">
        <f>VLOOKUP($M49&amp;"-Bus_paxkm-CH4",Datos!$AU$10:$AX$33,3,FALSE)*$BI49/1000000</f>
        <v>0</v>
      </c>
      <c r="CA49" s="108">
        <f>VLOOKUP($M49&amp;"-Auto_paxkm-CH4",Datos!$AU$10:$AX$33,4,FALSE)*$BH49/1000000</f>
        <v>0</v>
      </c>
      <c r="CB49" s="108">
        <f>VLOOKUP($M49&amp;"-Bus_paxkm-CH4",Datos!$AU$10:$AX$33,4,FALSE)*$BI49/1000000</f>
        <v>0</v>
      </c>
      <c r="CC49" s="224">
        <f>VLOOKUP($M49&amp;"-Auto_paxkm-N2O",Datos!$AU$10:$AX$33,2,FALSE)*$BH49/1000000</f>
        <v>0</v>
      </c>
      <c r="CD49" s="108">
        <f>VLOOKUP($M49&amp;"-Bus_paxkm-N2O",Datos!$AU$10:$AX$33,2,FALSE)*$BI49/1000000</f>
        <v>0</v>
      </c>
      <c r="CE49" s="108">
        <f>VLOOKUP($M49&amp;"-Auto_paxkm-N2O",Datos!$AU$10:$AX$33,3,FALSE)*$BH49/1000000</f>
        <v>0</v>
      </c>
      <c r="CF49" s="108">
        <f>VLOOKUP($M49&amp;"-Bus_paxkm-N2O",Datos!$AU$10:$AX$33,3,FALSE)*$BI49/1000000</f>
        <v>0</v>
      </c>
      <c r="CG49" s="108">
        <f>VLOOKUP($M49&amp;"-Auto_paxkm-N2O",Datos!$AU$10:$AX$33,4,FALSE)*$BH49/1000000</f>
        <v>0</v>
      </c>
      <c r="CH49" s="108">
        <f>VLOOKUP($M49&amp;"-Bus_paxkm-N2O",Datos!$AU$10:$AX$33,4,FALSE)*$BI49/1000000</f>
        <v>0</v>
      </c>
    </row>
    <row r="50" spans="1:86">
      <c r="A50" s="88">
        <v>44</v>
      </c>
      <c r="B50" s="69">
        <v>19</v>
      </c>
      <c r="C50" s="88" t="s">
        <v>121</v>
      </c>
      <c r="D50" s="69" t="s">
        <v>121</v>
      </c>
      <c r="E50" s="91" t="s">
        <v>193</v>
      </c>
      <c r="F50" s="92">
        <f>VLOOKUP($E50,Datos!$C$8:$E$32,2,FALSE)</f>
        <v>2.5</v>
      </c>
      <c r="G50" s="92">
        <f>VLOOKUP($E50,Datos!$C$8:$E$32,3,FALSE)</f>
        <v>0.5</v>
      </c>
      <c r="H50" s="91">
        <v>1500</v>
      </c>
      <c r="I50" s="207">
        <f>+VLOOKUP($C50,Datos!$AB$8:$AC$12,2,FALSE)</f>
        <v>350</v>
      </c>
      <c r="J50" s="208">
        <f t="shared" si="15"/>
        <v>875</v>
      </c>
      <c r="K50" s="92">
        <f>VLOOKUP($C50,Datos!$AB$8:$AE$12,3,FALSE)</f>
        <v>4</v>
      </c>
      <c r="L50" s="208">
        <f>VLOOKUP($C50,Datos!$AB$8:$AE$12,4,FALSE)</f>
        <v>400</v>
      </c>
      <c r="M50" s="69" t="s">
        <v>127</v>
      </c>
      <c r="N50" s="91">
        <f>+IF($M50="Verano",Datos!$AK$6,Datos!$AK$7)*$H50</f>
        <v>1425</v>
      </c>
      <c r="O50" s="91"/>
      <c r="P50" s="91"/>
      <c r="Q50" s="94">
        <f>$F50*(1+Datos!$AH$16)/IF($G50=0,Datos!$AH$7,IF($G50&lt;0,Datos!$AH$6,Datos!$AH$8))*60</f>
        <v>12.5</v>
      </c>
      <c r="R50" s="95">
        <f>$F50/Datos!$AH$9*60</f>
        <v>3.75</v>
      </c>
      <c r="S50" s="95">
        <f>$F50/Datos!$AH$10*60</f>
        <v>6</v>
      </c>
      <c r="T50" s="95">
        <f>$F50/IF($G50=0,Datos!$AH$12,IF($G50&lt;0,Datos!$AH$11,Datos!$AH$13))*60</f>
        <v>50</v>
      </c>
      <c r="U50" s="89">
        <f>IF(VLOOKUP($C50&amp;"-"&amp;$D50,Datos!$P$7:$T$31,2,FALSE)="No",1,0)</f>
        <v>1</v>
      </c>
      <c r="V50" s="69">
        <f>IF(VLOOKUP($C50&amp;"-"&amp;$D50,Datos!$P$7:$T$31,4,FALSE)="Nada",0,IF(VLOOKUP($C50&amp;"-"&amp;$D50,Datos!$P$7:$T$31,4,FALSE)="Pintada",0.5,1))</f>
        <v>0</v>
      </c>
      <c r="W50" s="96">
        <f>+Datos!$W$6+Datos!$W$7*$Q50+Datos!$W$10*$U50+Datos!$W$11*$V50+Datos!$W$12*$G50</f>
        <v>-2.61</v>
      </c>
      <c r="X50" s="97">
        <f>+Datos!$X$7*$R50+Datos!$X$9*$J50</f>
        <v>-1.0249999999999999</v>
      </c>
      <c r="Y50" s="97">
        <f>+Datos!$Y$6+Datos!$Y$7*S50+Datos!$Y$8*$K50+Datos!$Y$9*$L50</f>
        <v>-1.7399999999999998</v>
      </c>
      <c r="Z50" s="97">
        <f>+Datos!$Z$6+Datos!$Z$7*$T50</f>
        <v>-5.5</v>
      </c>
      <c r="AA50" s="98">
        <f>IF($F50&gt;Datos!$AH$15,0,EXP($W50))/(IF($F50&gt;Datos!$AH$15,0,EXP($W50))+EXP($X50)+EXP($Y50)+IF($F50&gt;Datos!$AH$14,0,EXP($Z50)))</f>
        <v>0.1201666214321138</v>
      </c>
      <c r="AB50" s="99">
        <f>EXP($X50)/(IF($F50&gt;Datos!$AH$15,0,EXP($W50))+EXP($X50)+EXP($Y50)+IF($F50&gt;Datos!$AH$14,0,EXP($Z50)))</f>
        <v>0.58632795993871611</v>
      </c>
      <c r="AC50" s="99">
        <f>EXP($Y50)/(IF($F50&gt;Datos!$AH$15,0,EXP($W50))+EXP($X50)+EXP($Y50)+IF($F50&gt;Datos!$AH$14,0,EXP($Z50)))</f>
        <v>0.28682701292765544</v>
      </c>
      <c r="AD50" s="99">
        <f>IF($F50&gt;Datos!$AH$14,0,EXP($Z50))/(IF($F50&gt;Datos!$AH$15,0,EXP($W50))+EXP($X50)+EXP($Y50)+IF($F50&gt;Datos!$AH$14,0,EXP($Z50)))</f>
        <v>6.6784057015147535E-3</v>
      </c>
      <c r="AE50" s="99">
        <f t="shared" si="2"/>
        <v>1</v>
      </c>
      <c r="AF50" s="100">
        <f t="shared" si="3"/>
        <v>171.23743554076216</v>
      </c>
      <c r="AG50" s="91">
        <f t="shared" si="4"/>
        <v>835.51734291267041</v>
      </c>
      <c r="AH50" s="91">
        <f t="shared" si="5"/>
        <v>408.72849342190904</v>
      </c>
      <c r="AI50" s="91">
        <f t="shared" si="6"/>
        <v>9.516728124658524</v>
      </c>
      <c r="AJ50" s="101">
        <f>$F50*(1+Datos!$AH$16)*(1+Datos!$AN$12)/IF($G50=0,Datos!$AH$7,IF($G50&lt;0,Datos!$AH$6,Datos!$AH$8))*60</f>
        <v>12.5</v>
      </c>
      <c r="AK50" s="102">
        <f>$F50/Datos!$AH$9*60*(1+Datos!$AN$8)*(1-Datos!$AN$6)*(1-Datos!$AN$7)</f>
        <v>3.75</v>
      </c>
      <c r="AL50" s="102">
        <f>$F50/Datos!$AH$10*60*(1-Datos!$AN$9)</f>
        <v>6</v>
      </c>
      <c r="AM50" s="102">
        <f>$F50/IF($G50=0,Datos!$AH$12,IF($G50&lt;0,Datos!$AH$11,Datos!$AH$13))*60</f>
        <v>50</v>
      </c>
      <c r="AN50" s="89">
        <f>IF(VLOOKUP($C50&amp;"-"&amp;$D50,Datos!$P$7:$T$31,3,FALSE)="No",1,0)</f>
        <v>0</v>
      </c>
      <c r="AO50" s="69">
        <f>IF(VLOOKUP($C50&amp;"-"&amp;$D50,Datos!$P$7:$T$31,5,FALSE)="Nada",0,IF(VLOOKUP($C50&amp;"-"&amp;$D50,Datos!$P$7:$T$31,5,FALSE)="Pintada",0.5,1))</f>
        <v>1</v>
      </c>
      <c r="AP50" s="96">
        <f>+Datos!$W$6*Datos!$W$15+Datos!$W$7*$AJ50+Datos!$W$10*$AN50+Datos!$W$11*$AO50+Datos!$W$12*$G50</f>
        <v>-2.11</v>
      </c>
      <c r="AQ50" s="97">
        <f>+Datos!$X$7*$AK50+Datos!$X$9*$J50</f>
        <v>-1.0249999999999999</v>
      </c>
      <c r="AR50" s="97">
        <f>+Datos!$Y$6+Datos!$Y$7*AL50+Datos!$Y$8*$K50+Datos!$Y$9*$L50</f>
        <v>-1.7399999999999998</v>
      </c>
      <c r="AS50" s="97">
        <f>+Datos!$Z$6+Datos!$Z$7*$AM50</f>
        <v>-5.5</v>
      </c>
      <c r="AT50" s="98">
        <f>IF($F50&gt;Datos!$AH$15,0,EXP($AP50))/(IF($F50&gt;Datos!$AH$15,0,EXP($AP50))+EXP($AQ50)+EXP($AR50)+IF($F50&gt;Datos!$AH$14,0,EXP($AS50)))</f>
        <v>0.18379369299562529</v>
      </c>
      <c r="AU50" s="99">
        <f>EXP($AQ50)/(IF($F50&gt;Datos!$AH$15,0,EXP($AP50))+EXP($AQ50)+EXP($AR50)+IF($F50&gt;Datos!$AH$14,0,EXP($AS50)))</f>
        <v>0.54392637348443496</v>
      </c>
      <c r="AV50" s="99">
        <f>EXP($AR50)/(IF($F50&gt;Datos!$AH$15,0,EXP($AP50))+EXP($AQ50)+EXP($AR50)+IF($F50&gt;Datos!$AH$14,0,EXP($AS50)))</f>
        <v>0.26608449130657097</v>
      </c>
      <c r="AW50" s="99">
        <f>IF($F50&gt;Datos!$AH$14,0,EXP($AS50))/(IF($F50&gt;Datos!$AH$15,0,EXP($AP50))+EXP($AQ50)+EXP($AR50)+IF($F50&gt;Datos!$AH$14,0,EXP($AS50)))</f>
        <v>6.1954422133687348E-3</v>
      </c>
      <c r="AX50" s="99">
        <f t="shared" si="7"/>
        <v>1</v>
      </c>
      <c r="AY50" s="103">
        <f t="shared" si="8"/>
        <v>0.66640795202960812</v>
      </c>
      <c r="AZ50" s="104">
        <f t="shared" si="9"/>
        <v>0.32600151337123251</v>
      </c>
      <c r="BA50" s="104">
        <f t="shared" si="10"/>
        <v>7.5905345991592894E-3</v>
      </c>
      <c r="BB50" s="98">
        <f t="shared" si="11"/>
        <v>6.3627071563511481E-2</v>
      </c>
      <c r="BC50" s="105">
        <f t="shared" si="16"/>
        <v>90.668576978003856</v>
      </c>
      <c r="BD50" s="93">
        <f t="shared" si="12"/>
        <v>60.422260697350424</v>
      </c>
      <c r="BE50" s="93">
        <f t="shared" si="13"/>
        <v>29.558093310045347</v>
      </c>
      <c r="BF50" s="93">
        <f t="shared" si="14"/>
        <v>0.68822297060807569</v>
      </c>
      <c r="BG50" s="100">
        <f>+BC50*$F50*IF($M50="Verano",Datos!$AK$10,1-Datos!$AK$10)*365</f>
        <v>33094.03059697141</v>
      </c>
      <c r="BH50" s="91">
        <f>+BD50*$F50*IF($M50="Verano",Datos!$AK$10,1-Datos!$AK$10)*365</f>
        <v>22054.125154532907</v>
      </c>
      <c r="BI50" s="91">
        <f>+BE50*$F50*IF($M50="Verano",Datos!$AK$10,1-Datos!$AK$10)*365</f>
        <v>10788.704058166553</v>
      </c>
      <c r="BJ50" s="91">
        <f>+BF50*$F50*IF($M50="Verano",Datos!$AK$10,1-Datos!$AK$10)*365</f>
        <v>251.20138427194766</v>
      </c>
      <c r="BK50" s="106">
        <f>+BQ50+Datos!$AV$6*BW50+Datos!$AX$6*CC50</f>
        <v>0.21106973992896236</v>
      </c>
      <c r="BL50" s="107">
        <f>+BR50+Datos!$AV$6*BX50+Datos!$AX$6*CD50</f>
        <v>3.6814654481150337E-2</v>
      </c>
      <c r="BM50" s="107">
        <f>+BS50+Datos!$AV$6*BY50+Datos!$AX$6*CE50</f>
        <v>3.3225862792813095</v>
      </c>
      <c r="BN50" s="107">
        <f>+BT50+Datos!$AV$6*BZ50+Datos!$AX$6*CF50</f>
        <v>0.45748061064780843</v>
      </c>
      <c r="BO50" s="107">
        <f>+BU50+Datos!$AV$6*CA50+Datos!$AX$6*CG50</f>
        <v>5.1181155273625549</v>
      </c>
      <c r="BP50" s="107">
        <f>+BV50+Datos!$AV$6*CB50+Datos!$AX$6*CH50</f>
        <v>0.59130009955062035</v>
      </c>
      <c r="BQ50" s="106">
        <f>VLOOKUP($M50&amp;"-Auto_paxkm-CO2",Datos!$AU$10:$AX$33,2,FALSE)*$BH50/10000000</f>
        <v>0.1911357513392852</v>
      </c>
      <c r="BR50" s="107">
        <f>VLOOKUP($M50&amp;"-Bus_paxkm-CO2",Datos!$AU$10:$AX$33,2,FALSE)*$BI50/10000000</f>
        <v>3.4164229517527421E-2</v>
      </c>
      <c r="BS50" s="107">
        <f>VLOOKUP($M50&amp;"-Auto_paxkm-CO2",Datos!$AU$10:$AX$33,3,FALSE)*$BH50/1000000</f>
        <v>3.2346050226648262</v>
      </c>
      <c r="BT50" s="107">
        <f>VLOOKUP($M50&amp;"-Bus_paxkm-CO2",Datos!$AU$10:$AX$33,3,FALSE)*$BI50/1000000</f>
        <v>0.44952933575693971</v>
      </c>
      <c r="BU50" s="107">
        <f>VLOOKUP($M50&amp;"-Auto_paxkm-CO2",Datos!$AU$10:$AX$33,4,FALSE)*$BH50/1000000</f>
        <v>4.85190753399724</v>
      </c>
      <c r="BV50" s="107">
        <f>VLOOKUP($M50&amp;"-Bus_paxkm-CO2",Datos!$AU$10:$AX$33,4,FALSE)*$BI50/1000000</f>
        <v>0.57539754976888291</v>
      </c>
      <c r="BW50" s="224">
        <f>VLOOKUP($M50&amp;"-Auto_paxkm-CH4",Datos!$AU$10:$AX$33,2,FALSE)*$BH50/1000000</f>
        <v>1.6173025113324132E-5</v>
      </c>
      <c r="BX50" s="108">
        <f>VLOOKUP($M50&amp;"-Bus_paxkm-CH4",Datos!$AU$10:$AX$33,2,FALSE)*$BI50/1000000</f>
        <v>1.9779290773305348E-5</v>
      </c>
      <c r="BY50" s="108">
        <f>VLOOKUP($M50&amp;"-Auto_paxkm-CH4",Datos!$AU$10:$AX$33,3,FALSE)*$BH50/1000000</f>
        <v>8.0865125566620665E-5</v>
      </c>
      <c r="BZ50" s="108">
        <f>VLOOKUP($M50&amp;"-Bus_paxkm-CH4",Datos!$AU$10:$AX$33,3,FALSE)*$BI50/1000000</f>
        <v>5.9337872319916053E-5</v>
      </c>
      <c r="CA50" s="108">
        <f>VLOOKUP($M50&amp;"-Auto_paxkm-CH4",Datos!$AU$10:$AX$33,4,FALSE)*$BH50/1000000</f>
        <v>3.2346050226648266E-4</v>
      </c>
      <c r="CB50" s="108">
        <f>VLOOKUP($M50&amp;"-Bus_paxkm-CH4",Datos!$AU$10:$AX$33,4,FALSE)*$BI50/1000000</f>
        <v>1.1867574463983211E-4</v>
      </c>
      <c r="CC50" s="224">
        <f>VLOOKUP($M50&amp;"-Auto_paxkm-N2O",Datos!$AU$10:$AX$33,2,FALSE)*$BH50/1000000</f>
        <v>7.3513750515109694E-5</v>
      </c>
      <c r="CD50" s="108">
        <f>VLOOKUP($M50&amp;"-Bus_paxkm-N2O",Datos!$AU$10:$AX$33,2,FALSE)*$BI50/1000000</f>
        <v>7.9117163093221391E-6</v>
      </c>
      <c r="CE50" s="108">
        <f>VLOOKUP($M50&amp;"-Auto_paxkm-N2O",Datos!$AU$10:$AX$33,3,FALSE)*$BH50/1000000</f>
        <v>3.2346050226648266E-4</v>
      </c>
      <c r="CF50" s="108">
        <f>VLOOKUP($M50&amp;"-Bus_paxkm-N2O",Datos!$AU$10:$AX$33,3,FALSE)*$BI50/1000000</f>
        <v>2.3735148927966417E-5</v>
      </c>
      <c r="CG50" s="108">
        <f>VLOOKUP($M50&amp;"-Auto_paxkm-N2O",Datos!$AU$10:$AX$33,4,FALSE)*$BH50/1000000</f>
        <v>9.7038150679944798E-4</v>
      </c>
      <c r="CH50" s="108">
        <f>VLOOKUP($M50&amp;"-Bus_paxkm-N2O",Datos!$AU$10:$AX$33,4,FALSE)*$BI50/1000000</f>
        <v>4.7470297855932835E-5</v>
      </c>
    </row>
    <row r="51" spans="1:86">
      <c r="A51" s="88">
        <v>45</v>
      </c>
      <c r="B51" s="69">
        <v>20</v>
      </c>
      <c r="C51" s="88" t="s">
        <v>121</v>
      </c>
      <c r="D51" s="69" t="s">
        <v>132</v>
      </c>
      <c r="E51" s="91" t="s">
        <v>195</v>
      </c>
      <c r="F51" s="92">
        <f>VLOOKUP($E51,Datos!$C$8:$E$32,2,FALSE)</f>
        <v>4.2</v>
      </c>
      <c r="G51" s="92">
        <f>VLOOKUP($E51,Datos!$C$8:$E$32,3,FALSE)</f>
        <v>-1.5</v>
      </c>
      <c r="H51" s="91">
        <v>450</v>
      </c>
      <c r="I51" s="207">
        <f>+VLOOKUP($C51,Datos!$AB$8:$AC$12,2,FALSE)</f>
        <v>350</v>
      </c>
      <c r="J51" s="208">
        <f t="shared" si="15"/>
        <v>1470</v>
      </c>
      <c r="K51" s="92">
        <f>VLOOKUP($C51,Datos!$AB$8:$AE$12,3,FALSE)</f>
        <v>4</v>
      </c>
      <c r="L51" s="208">
        <f>VLOOKUP($C51,Datos!$AB$8:$AE$12,4,FALSE)</f>
        <v>400</v>
      </c>
      <c r="M51" s="69" t="s">
        <v>127</v>
      </c>
      <c r="N51" s="91">
        <f>+IF($M51="Verano",Datos!$AK$6,Datos!$AK$7)*$H51</f>
        <v>427.5</v>
      </c>
      <c r="O51" s="91"/>
      <c r="P51" s="91"/>
      <c r="Q51" s="94">
        <f>$F51*(1+Datos!$AH$16)/IF($G51=0,Datos!$AH$7,IF($G51&lt;0,Datos!$AH$6,Datos!$AH$8))*60</f>
        <v>16.8</v>
      </c>
      <c r="R51" s="95">
        <f>$F51/Datos!$AH$9*60</f>
        <v>6.3000000000000007</v>
      </c>
      <c r="S51" s="95">
        <f>$F51/Datos!$AH$10*60</f>
        <v>10.08</v>
      </c>
      <c r="T51" s="95">
        <f>$F51/IF($G51=0,Datos!$AH$12,IF($G51&lt;0,Datos!$AH$11,Datos!$AH$13))*60</f>
        <v>50.400000000000006</v>
      </c>
      <c r="U51" s="89">
        <f>IF(VLOOKUP($C51&amp;"-"&amp;$D51,Datos!$P$7:$T$31,2,FALSE)="No",1,0)</f>
        <v>1</v>
      </c>
      <c r="V51" s="69">
        <f>IF(VLOOKUP($C51&amp;"-"&amp;$D51,Datos!$P$7:$T$31,4,FALSE)="Nada",0,IF(VLOOKUP($C51&amp;"-"&amp;$D51,Datos!$P$7:$T$31,4,FALSE)="Pintada",0.5,1))</f>
        <v>0</v>
      </c>
      <c r="W51" s="96">
        <f>+Datos!$W$6+Datos!$W$7*$Q51+Datos!$W$10*$U51+Datos!$W$11*$V51+Datos!$W$12*$G51</f>
        <v>-2.9140000000000006</v>
      </c>
      <c r="X51" s="97">
        <f>+Datos!$X$7*$R51+Datos!$X$9*$J51</f>
        <v>-1.722</v>
      </c>
      <c r="Y51" s="97">
        <f>+Datos!$Y$6+Datos!$Y$7*S51+Datos!$Y$8*$K51+Datos!$Y$9*$L51</f>
        <v>-1.9847999999999999</v>
      </c>
      <c r="Z51" s="97">
        <f>+Datos!$Z$6+Datos!$Z$7*$T51</f>
        <v>-5.5600000000000005</v>
      </c>
      <c r="AA51" s="98">
        <f>IF($F51&gt;Datos!$AH$15,0,EXP($W51))/(IF($F51&gt;Datos!$AH$15,0,EXP($W51))+EXP($X51)+EXP($Y51)+IF($F51&gt;Datos!$AH$14,0,EXP($Z51)))</f>
        <v>0.14649558399842749</v>
      </c>
      <c r="AB51" s="99">
        <f>EXP($X51)/(IF($F51&gt;Datos!$AH$15,0,EXP($W51))+EXP($X51)+EXP($Y51)+IF($F51&gt;Datos!$AH$14,0,EXP($Z51)))</f>
        <v>0.48250693061623867</v>
      </c>
      <c r="AC51" s="99">
        <f>EXP($Y51)/(IF($F51&gt;Datos!$AH$15,0,EXP($W51))+EXP($X51)+EXP($Y51)+IF($F51&gt;Datos!$AH$14,0,EXP($Z51)))</f>
        <v>0.37099748538533373</v>
      </c>
      <c r="AD51" s="99">
        <f>IF($F51&gt;Datos!$AH$14,0,EXP($Z51))/(IF($F51&gt;Datos!$AH$15,0,EXP($W51))+EXP($X51)+EXP($Y51)+IF($F51&gt;Datos!$AH$14,0,EXP($Z51)))</f>
        <v>0</v>
      </c>
      <c r="AE51" s="99">
        <f t="shared" si="2"/>
        <v>0.99999999999999989</v>
      </c>
      <c r="AF51" s="100">
        <f t="shared" si="3"/>
        <v>62.62686215932775</v>
      </c>
      <c r="AG51" s="91">
        <f t="shared" si="4"/>
        <v>206.27171283844203</v>
      </c>
      <c r="AH51" s="91">
        <f t="shared" si="5"/>
        <v>158.60142500223017</v>
      </c>
      <c r="AI51" s="91">
        <f t="shared" si="6"/>
        <v>0</v>
      </c>
      <c r="AJ51" s="101">
        <f>$F51*(1+Datos!$AH$16)*(1+Datos!$AN$12)/IF($G51=0,Datos!$AH$7,IF($G51&lt;0,Datos!$AH$6,Datos!$AH$8))*60</f>
        <v>16.8</v>
      </c>
      <c r="AK51" s="102">
        <f>$F51/Datos!$AH$9*60*(1+Datos!$AN$8)*(1-Datos!$AN$6)*(1-Datos!$AN$7)</f>
        <v>6.3000000000000007</v>
      </c>
      <c r="AL51" s="102">
        <f>$F51/Datos!$AH$10*60*(1-Datos!$AN$9)</f>
        <v>10.08</v>
      </c>
      <c r="AM51" s="102">
        <f>$F51/IF($G51=0,Datos!$AH$12,IF($G51&lt;0,Datos!$AH$11,Datos!$AH$13))*60</f>
        <v>50.400000000000006</v>
      </c>
      <c r="AN51" s="89">
        <f>IF(VLOOKUP($C51&amp;"-"&amp;$D51,Datos!$P$7:$T$31,3,FALSE)="No",1,0)</f>
        <v>0</v>
      </c>
      <c r="AO51" s="69">
        <f>IF(VLOOKUP($C51&amp;"-"&amp;$D51,Datos!$P$7:$T$31,5,FALSE)="Nada",0,IF(VLOOKUP($C51&amp;"-"&amp;$D51,Datos!$P$7:$T$31,5,FALSE)="Pintada",0.5,1))</f>
        <v>1</v>
      </c>
      <c r="AP51" s="96">
        <f>+Datos!$W$6*Datos!$W$15+Datos!$W$7*$AJ51+Datos!$W$10*$AN51+Datos!$W$11*$AO51+Datos!$W$12*$G51</f>
        <v>-2.4140000000000006</v>
      </c>
      <c r="AQ51" s="97">
        <f>+Datos!$X$7*$AK51+Datos!$X$9*$J51</f>
        <v>-1.722</v>
      </c>
      <c r="AR51" s="97">
        <f>+Datos!$Y$6+Datos!$Y$7*AL51+Datos!$Y$8*$K51+Datos!$Y$9*$L51</f>
        <v>-1.9847999999999999</v>
      </c>
      <c r="AS51" s="97">
        <f>+Datos!$Z$6+Datos!$Z$7*$AM51</f>
        <v>-5.5600000000000005</v>
      </c>
      <c r="AT51" s="98">
        <f>IF($F51&gt;Datos!$AH$15,0,EXP($AP51))/(IF($F51&gt;Datos!$AH$15,0,EXP($AP51))+EXP($AQ51)+EXP($AR51)+IF($F51&gt;Datos!$AH$14,0,EXP($AS51)))</f>
        <v>0.22056868429413831</v>
      </c>
      <c r="AU51" s="99">
        <f>EXP($AQ51)/(IF($F51&gt;Datos!$AH$15,0,EXP($AP51))+EXP($AQ51)+EXP($AR51)+IF($F51&gt;Datos!$AH$14,0,EXP($AS51)))</f>
        <v>0.44063159453731399</v>
      </c>
      <c r="AV51" s="99">
        <f>EXP($AR51)/(IF($F51&gt;Datos!$AH$15,0,EXP($AP51))+EXP($AQ51)+EXP($AR51)+IF($F51&gt;Datos!$AH$14,0,EXP($AS51)))</f>
        <v>0.33879972116854767</v>
      </c>
      <c r="AW51" s="99">
        <f>IF($F51&gt;Datos!$AH$14,0,EXP($AS51))/(IF($F51&gt;Datos!$AH$15,0,EXP($AP51))+EXP($AQ51)+EXP($AR51)+IF($F51&gt;Datos!$AH$14,0,EXP($AS51)))</f>
        <v>0</v>
      </c>
      <c r="AX51" s="99">
        <f t="shared" si="7"/>
        <v>1</v>
      </c>
      <c r="AY51" s="103">
        <f t="shared" si="8"/>
        <v>0.56532446882541931</v>
      </c>
      <c r="AZ51" s="104">
        <f t="shared" si="9"/>
        <v>0.43467553117458063</v>
      </c>
      <c r="BA51" s="104">
        <f t="shared" si="10"/>
        <v>0</v>
      </c>
      <c r="BB51" s="98">
        <f t="shared" si="11"/>
        <v>7.407310029571082E-2</v>
      </c>
      <c r="BC51" s="105">
        <f t="shared" si="16"/>
        <v>31.666250376416375</v>
      </c>
      <c r="BD51" s="93">
        <f t="shared" si="12"/>
        <v>17.901706173740322</v>
      </c>
      <c r="BE51" s="93">
        <f t="shared" si="13"/>
        <v>13.764544202676051</v>
      </c>
      <c r="BF51" s="93">
        <f t="shared" si="14"/>
        <v>0</v>
      </c>
      <c r="BG51" s="100">
        <f>+BC51*$F51*IF($M51="Verano",Datos!$AK$10,1-Datos!$AK$10)*365</f>
        <v>19417.744730818526</v>
      </c>
      <c r="BH51" s="91">
        <f>+BD51*$F51*IF($M51="Verano",Datos!$AK$10,1-Datos!$AK$10)*365</f>
        <v>10977.326225737566</v>
      </c>
      <c r="BI51" s="91">
        <f>+BE51*$F51*IF($M51="Verano",Datos!$AK$10,1-Datos!$AK$10)*365</f>
        <v>8440.4185050809556</v>
      </c>
      <c r="BJ51" s="91">
        <f>+BF51*$F51*IF($M51="Verano",Datos!$AK$10,1-Datos!$AK$10)*365</f>
        <v>0</v>
      </c>
      <c r="BK51" s="106">
        <f>+BQ51+Datos!$AV$6*BW51+Datos!$AX$6*CC51</f>
        <v>0.10505886655429558</v>
      </c>
      <c r="BL51" s="107">
        <f>+BR51+Datos!$AV$6*BX51+Datos!$AX$6*CD51</f>
        <v>2.8801521412171249E-2</v>
      </c>
      <c r="BM51" s="107">
        <f>+BS51+Datos!$AV$6*BY51+Datos!$AX$6*CE51</f>
        <v>1.6538000598647187</v>
      </c>
      <c r="BN51" s="107">
        <f>+BT51+Datos!$AV$6*BZ51+Datos!$AX$6*CF51</f>
        <v>0.3579046928166178</v>
      </c>
      <c r="BO51" s="107">
        <f>+BU51+Datos!$AV$6*CA51+Datos!$AX$6*CG51</f>
        <v>2.5475154154244013</v>
      </c>
      <c r="BP51" s="107">
        <f>+BV51+Datos!$AV$6*CB51+Datos!$AX$6*CH51</f>
        <v>0.46259683048080696</v>
      </c>
      <c r="BQ51" s="106">
        <f>VLOOKUP($M51&amp;"-Auto_paxkm-CO2",Datos!$AU$10:$AX$33,2,FALSE)*$BH51/10000000</f>
        <v>9.5136827289725584E-2</v>
      </c>
      <c r="BR51" s="107">
        <f>VLOOKUP($M51&amp;"-Bus_paxkm-CO2",Datos!$AU$10:$AX$33,2,FALSE)*$BI51/10000000</f>
        <v>2.6727991932756361E-2</v>
      </c>
      <c r="BS51" s="107">
        <f>VLOOKUP($M51&amp;"-Auto_paxkm-CO2",Datos!$AU$10:$AX$33,3,FALSE)*$BH51/1000000</f>
        <v>1.6100078464415097</v>
      </c>
      <c r="BT51" s="107">
        <f>VLOOKUP($M51&amp;"-Bus_paxkm-CO2",Datos!$AU$10:$AX$33,3,FALSE)*$BI51/1000000</f>
        <v>0.35168410437837311</v>
      </c>
      <c r="BU51" s="107">
        <f>VLOOKUP($M51&amp;"-Auto_paxkm-CO2",Datos!$AU$10:$AX$33,4,FALSE)*$BH51/1000000</f>
        <v>2.4150117696622648</v>
      </c>
      <c r="BV51" s="107">
        <f>VLOOKUP($M51&amp;"-Bus_paxkm-CO2",Datos!$AU$10:$AX$33,4,FALSE)*$BI51/1000000</f>
        <v>0.45015565360431764</v>
      </c>
      <c r="BW51" s="224">
        <f>VLOOKUP($M51&amp;"-Auto_paxkm-CH4",Datos!$AU$10:$AX$33,2,FALSE)*$BH51/1000000</f>
        <v>8.0500392322075493E-6</v>
      </c>
      <c r="BX51" s="108">
        <f>VLOOKUP($M51&amp;"-Bus_paxkm-CH4",Datos!$AU$10:$AX$33,2,FALSE)*$BI51/1000000</f>
        <v>1.5474100592648416E-5</v>
      </c>
      <c r="BY51" s="108">
        <f>VLOOKUP($M51&amp;"-Auto_paxkm-CH4",Datos!$AU$10:$AX$33,3,FALSE)*$BH51/1000000</f>
        <v>4.025019616103774E-5</v>
      </c>
      <c r="BZ51" s="108">
        <f>VLOOKUP($M51&amp;"-Bus_paxkm-CH4",Datos!$AU$10:$AX$33,3,FALSE)*$BI51/1000000</f>
        <v>4.6422301777945254E-5</v>
      </c>
      <c r="CA51" s="108">
        <f>VLOOKUP($M51&amp;"-Auto_paxkm-CH4",Datos!$AU$10:$AX$33,4,FALSE)*$BH51/1000000</f>
        <v>1.6100078464415096E-4</v>
      </c>
      <c r="CB51" s="108">
        <f>VLOOKUP($M51&amp;"-Bus_paxkm-CH4",Datos!$AU$10:$AX$33,4,FALSE)*$BI51/1000000</f>
        <v>9.2844603555890508E-5</v>
      </c>
      <c r="CC51" s="224">
        <f>VLOOKUP($M51&amp;"-Auto_paxkm-N2O",Datos!$AU$10:$AX$33,2,FALSE)*$BH51/1000000</f>
        <v>3.6591087419125225E-5</v>
      </c>
      <c r="CD51" s="108">
        <f>VLOOKUP($M51&amp;"-Bus_paxkm-N2O",Datos!$AU$10:$AX$33,2,FALSE)*$BI51/1000000</f>
        <v>6.1896402370593679E-6</v>
      </c>
      <c r="CE51" s="108">
        <f>VLOOKUP($M51&amp;"-Auto_paxkm-N2O",Datos!$AU$10:$AX$33,3,FALSE)*$BH51/1000000</f>
        <v>1.6100078464415096E-4</v>
      </c>
      <c r="CF51" s="108">
        <f>VLOOKUP($M51&amp;"-Bus_paxkm-N2O",Datos!$AU$10:$AX$33,3,FALSE)*$BI51/1000000</f>
        <v>1.8568920711178104E-5</v>
      </c>
      <c r="CG51" s="108">
        <f>VLOOKUP($M51&amp;"-Auto_paxkm-N2O",Datos!$AU$10:$AX$33,4,FALSE)*$BH51/1000000</f>
        <v>4.8300235393245302E-4</v>
      </c>
      <c r="CH51" s="108">
        <f>VLOOKUP($M51&amp;"-Bus_paxkm-N2O",Datos!$AU$10:$AX$33,4,FALSE)*$BI51/1000000</f>
        <v>3.7137841422356209E-5</v>
      </c>
    </row>
    <row r="52" spans="1:86">
      <c r="A52" s="88">
        <v>46</v>
      </c>
      <c r="B52" s="69">
        <v>21</v>
      </c>
      <c r="C52" s="88" t="s">
        <v>132</v>
      </c>
      <c r="D52" s="69" t="s">
        <v>85</v>
      </c>
      <c r="E52" s="91" t="s">
        <v>197</v>
      </c>
      <c r="F52" s="92">
        <f>VLOOKUP($E52,Datos!$C$8:$E$32,2,FALSE)</f>
        <v>3.5</v>
      </c>
      <c r="G52" s="92">
        <f>VLOOKUP($E52,Datos!$C$8:$E$32,3,FALSE)</f>
        <v>1.9</v>
      </c>
      <c r="H52" s="91">
        <v>850</v>
      </c>
      <c r="I52" s="207">
        <f>+VLOOKUP($C52,Datos!$AB$8:$AC$12,2,FALSE)</f>
        <v>350</v>
      </c>
      <c r="J52" s="208">
        <f t="shared" si="15"/>
        <v>1225</v>
      </c>
      <c r="K52" s="92">
        <f>VLOOKUP($C52,Datos!$AB$8:$AE$12,3,FALSE)</f>
        <v>4</v>
      </c>
      <c r="L52" s="208">
        <f>VLOOKUP($C52,Datos!$AB$8:$AE$12,4,FALSE)</f>
        <v>400</v>
      </c>
      <c r="M52" s="69" t="s">
        <v>127</v>
      </c>
      <c r="N52" s="91">
        <f>+IF($M52="Verano",Datos!$AK$6,Datos!$AK$7)*$H52</f>
        <v>807.5</v>
      </c>
      <c r="O52" s="91"/>
      <c r="P52" s="91"/>
      <c r="Q52" s="94">
        <f>$F52*(1+Datos!$AH$16)/IF($G52=0,Datos!$AH$7,IF($G52&lt;0,Datos!$AH$6,Datos!$AH$8))*60</f>
        <v>17.5</v>
      </c>
      <c r="R52" s="95">
        <f>$F52/Datos!$AH$9*60</f>
        <v>5.25</v>
      </c>
      <c r="S52" s="95">
        <f>$F52/Datos!$AH$10*60</f>
        <v>8.4</v>
      </c>
      <c r="T52" s="95">
        <f>$F52/IF($G52=0,Datos!$AH$12,IF($G52&lt;0,Datos!$AH$11,Datos!$AH$13))*60</f>
        <v>70</v>
      </c>
      <c r="U52" s="89">
        <f>IF(VLOOKUP($C52&amp;"-"&amp;$D52,Datos!$P$7:$T$31,2,FALSE)="No",1,0)</f>
        <v>1</v>
      </c>
      <c r="V52" s="69">
        <f>IF(VLOOKUP($C52&amp;"-"&amp;$D52,Datos!$P$7:$T$31,4,FALSE)="Nada",0,IF(VLOOKUP($C52&amp;"-"&amp;$D52,Datos!$P$7:$T$31,4,FALSE)="Pintada",0.5,1))</f>
        <v>0</v>
      </c>
      <c r="W52" s="96">
        <f>+Datos!$W$6+Datos!$W$7*$Q52+Datos!$W$10*$U52+Datos!$W$11*$V52+Datos!$W$12*$G52</f>
        <v>-3.0380000000000003</v>
      </c>
      <c r="X52" s="97">
        <f>+Datos!$X$7*$R52+Datos!$X$9*$J52</f>
        <v>-1.4350000000000001</v>
      </c>
      <c r="Y52" s="97">
        <f>+Datos!$Y$6+Datos!$Y$7*S52+Datos!$Y$8*$K52+Datos!$Y$9*$L52</f>
        <v>-1.8839999999999999</v>
      </c>
      <c r="Z52" s="97">
        <f>+Datos!$Z$6+Datos!$Z$7*$T52</f>
        <v>-8.5</v>
      </c>
      <c r="AA52" s="98">
        <f>IF($F52&gt;Datos!$AH$15,0,EXP($W52))/(IF($F52&gt;Datos!$AH$15,0,EXP($W52))+EXP($X52)+EXP($Y52)+IF($F52&gt;Datos!$AH$14,0,EXP($Z52)))</f>
        <v>0.10942397801442887</v>
      </c>
      <c r="AB52" s="99">
        <f>EXP($X52)/(IF($F52&gt;Datos!$AH$15,0,EXP($W52))+EXP($X52)+EXP($Y52)+IF($F52&gt;Datos!$AH$14,0,EXP($Z52)))</f>
        <v>0.54360889399814227</v>
      </c>
      <c r="AC52" s="99">
        <f>EXP($Y52)/(IF($F52&gt;Datos!$AH$15,0,EXP($W52))+EXP($X52)+EXP($Y52)+IF($F52&gt;Datos!$AH$14,0,EXP($Z52)))</f>
        <v>0.34696712798742885</v>
      </c>
      <c r="AD52" s="99">
        <f>IF($F52&gt;Datos!$AH$14,0,EXP($Z52))/(IF($F52&gt;Datos!$AH$15,0,EXP($W52))+EXP($X52)+EXP($Y52)+IF($F52&gt;Datos!$AH$14,0,EXP($Z52)))</f>
        <v>0</v>
      </c>
      <c r="AE52" s="99">
        <f t="shared" si="2"/>
        <v>1</v>
      </c>
      <c r="AF52" s="100">
        <f t="shared" si="3"/>
        <v>88.359862246651304</v>
      </c>
      <c r="AG52" s="91">
        <f t="shared" si="4"/>
        <v>438.96418190349988</v>
      </c>
      <c r="AH52" s="91">
        <f t="shared" si="5"/>
        <v>280.17595584984878</v>
      </c>
      <c r="AI52" s="91">
        <f t="shared" si="6"/>
        <v>0</v>
      </c>
      <c r="AJ52" s="101">
        <f>$F52*(1+Datos!$AH$16)*(1+Datos!$AN$12)/IF($G52=0,Datos!$AH$7,IF($G52&lt;0,Datos!$AH$6,Datos!$AH$8))*60</f>
        <v>17.5</v>
      </c>
      <c r="AK52" s="102">
        <f>$F52/Datos!$AH$9*60*(1+Datos!$AN$8)*(1-Datos!$AN$6)*(1-Datos!$AN$7)</f>
        <v>5.25</v>
      </c>
      <c r="AL52" s="102">
        <f>$F52/Datos!$AH$10*60*(1-Datos!$AN$9)</f>
        <v>8.4</v>
      </c>
      <c r="AM52" s="102">
        <f>$F52/IF($G52=0,Datos!$AH$12,IF($G52&lt;0,Datos!$AH$11,Datos!$AH$13))*60</f>
        <v>70</v>
      </c>
      <c r="AN52" s="89">
        <f>IF(VLOOKUP($C52&amp;"-"&amp;$D52,Datos!$P$7:$T$31,3,FALSE)="No",1,0)</f>
        <v>0</v>
      </c>
      <c r="AO52" s="69">
        <f>IF(VLOOKUP($C52&amp;"-"&amp;$D52,Datos!$P$7:$T$31,5,FALSE)="Nada",0,IF(VLOOKUP($C52&amp;"-"&amp;$D52,Datos!$P$7:$T$31,5,FALSE)="Pintada",0.5,1))</f>
        <v>1</v>
      </c>
      <c r="AP52" s="96">
        <f>+Datos!$W$6*Datos!$W$15+Datos!$W$7*$AJ52+Datos!$W$10*$AN52+Datos!$W$11*$AO52+Datos!$W$12*$G52</f>
        <v>-2.5380000000000003</v>
      </c>
      <c r="AQ52" s="97">
        <f>+Datos!$X$7*$AK52+Datos!$X$9*$J52</f>
        <v>-1.4350000000000001</v>
      </c>
      <c r="AR52" s="97">
        <f>+Datos!$Y$6+Datos!$Y$7*AL52+Datos!$Y$8*$K52+Datos!$Y$9*$L52</f>
        <v>-1.8839999999999999</v>
      </c>
      <c r="AS52" s="97">
        <f>+Datos!$Z$6+Datos!$Z$7*$AM52</f>
        <v>-8.5</v>
      </c>
      <c r="AT52" s="98">
        <f>IF($F52&gt;Datos!$AH$15,0,EXP($AP52))/(IF($F52&gt;Datos!$AH$15,0,EXP($AP52))+EXP($AQ52)+EXP($AR52)+IF($F52&gt;Datos!$AH$14,0,EXP($AS52)))</f>
        <v>0.1684519657616759</v>
      </c>
      <c r="AU52" s="99">
        <f>EXP($AQ52)/(IF($F52&gt;Datos!$AH$15,0,EXP($AP52))+EXP($AQ52)+EXP($AR52)+IF($F52&gt;Datos!$AH$14,0,EXP($AS52)))</f>
        <v>0.50757812476333275</v>
      </c>
      <c r="AV52" s="99">
        <f>EXP($AR52)/(IF($F52&gt;Datos!$AH$15,0,EXP($AP52))+EXP($AQ52)+EXP($AR52)+IF($F52&gt;Datos!$AH$14,0,EXP($AS52)))</f>
        <v>0.32396990947499144</v>
      </c>
      <c r="AW52" s="99">
        <f>IF($F52&gt;Datos!$AH$14,0,EXP($AS52))/(IF($F52&gt;Datos!$AH$15,0,EXP($AP52))+EXP($AQ52)+EXP($AR52)+IF($F52&gt;Datos!$AH$14,0,EXP($AS52)))</f>
        <v>0</v>
      </c>
      <c r="AX52" s="99">
        <f t="shared" si="7"/>
        <v>1</v>
      </c>
      <c r="AY52" s="103">
        <f t="shared" si="8"/>
        <v>0.61040144870074864</v>
      </c>
      <c r="AZ52" s="104">
        <f t="shared" si="9"/>
        <v>0.38959855129925147</v>
      </c>
      <c r="BA52" s="104">
        <f t="shared" si="10"/>
        <v>0</v>
      </c>
      <c r="BB52" s="98">
        <f t="shared" si="11"/>
        <v>5.9027987747247032E-2</v>
      </c>
      <c r="BC52" s="105">
        <f t="shared" si="16"/>
        <v>47.665100105901978</v>
      </c>
      <c r="BD52" s="93">
        <f t="shared" si="12"/>
        <v>29.094846157108776</v>
      </c>
      <c r="BE52" s="93">
        <f t="shared" si="13"/>
        <v>18.570253948793209</v>
      </c>
      <c r="BF52" s="93">
        <f t="shared" si="14"/>
        <v>0</v>
      </c>
      <c r="BG52" s="100">
        <f>+BC52*$F52*IF($M52="Verano",Datos!$AK$10,1-Datos!$AK$10)*365</f>
        <v>24356.866154115916</v>
      </c>
      <c r="BH52" s="91">
        <f>+BD52*$F52*IF($M52="Verano",Datos!$AK$10,1-Datos!$AK$10)*365</f>
        <v>14867.466386282586</v>
      </c>
      <c r="BI52" s="91">
        <f>+BE52*$F52*IF($M52="Verano",Datos!$AK$10,1-Datos!$AK$10)*365</f>
        <v>9489.3997678333308</v>
      </c>
      <c r="BJ52" s="91">
        <f>+BF52*$F52*IF($M52="Verano",Datos!$AK$10,1-Datos!$AK$10)*365</f>
        <v>0</v>
      </c>
      <c r="BK52" s="106">
        <f>+BQ52+Datos!$AV$6*BW52+Datos!$AX$6*CC52</f>
        <v>0.14228958263213037</v>
      </c>
      <c r="BL52" s="107">
        <f>+BR52+Datos!$AV$6*BX52+Datos!$AX$6*CD52</f>
        <v>3.2380995141103271E-2</v>
      </c>
      <c r="BM52" s="107">
        <f>+BS52+Datos!$AV$6*BY52+Datos!$AX$6*CE52</f>
        <v>2.239873015891789</v>
      </c>
      <c r="BN52" s="107">
        <f>+BT52+Datos!$AV$6*BZ52+Datos!$AX$6*CF52</f>
        <v>0.40238534462194858</v>
      </c>
      <c r="BO52" s="107">
        <f>+BU52+Datos!$AV$6*CA52+Datos!$AX$6*CG52</f>
        <v>3.4503028359088574</v>
      </c>
      <c r="BP52" s="107">
        <f>+BV52+Datos!$AV$6*CB52+Datos!$AX$6*CH52</f>
        <v>0.52008869620889719</v>
      </c>
      <c r="BQ52" s="106">
        <f>VLOOKUP($M52&amp;"-Auto_paxkm-CO2",Datos!$AU$10:$AX$33,2,FALSE)*$BH52/10000000</f>
        <v>0.1288513753477824</v>
      </c>
      <c r="BR52" s="107">
        <f>VLOOKUP($M52&amp;"-Bus_paxkm-CO2",Datos!$AU$10:$AX$33,2,FALSE)*$BI52/10000000</f>
        <v>3.0049765931472218E-2</v>
      </c>
      <c r="BS52" s="107">
        <f>VLOOKUP($M52&amp;"-Auto_paxkm-CO2",Datos!$AU$10:$AX$33,3,FALSE)*$BH52/1000000</f>
        <v>2.1805617366547789</v>
      </c>
      <c r="BT52" s="107">
        <f>VLOOKUP($M52&amp;"-Bus_paxkm-CO2",Datos!$AU$10:$AX$33,3,FALSE)*$BI52/1000000</f>
        <v>0.39539165699305545</v>
      </c>
      <c r="BU52" s="107">
        <f>VLOOKUP($M52&amp;"-Auto_paxkm-CO2",Datos!$AU$10:$AX$33,4,FALSE)*$BH52/1000000</f>
        <v>3.2708426049821688</v>
      </c>
      <c r="BV52" s="107">
        <f>VLOOKUP($M52&amp;"-Bus_paxkm-CO2",Datos!$AU$10:$AX$33,4,FALSE)*$BI52/1000000</f>
        <v>0.50610132095111093</v>
      </c>
      <c r="BW52" s="224">
        <f>VLOOKUP($M52&amp;"-Auto_paxkm-CH4",Datos!$AU$10:$AX$33,2,FALSE)*$BH52/1000000</f>
        <v>1.0902808683273896E-5</v>
      </c>
      <c r="BX52" s="108">
        <f>VLOOKUP($M52&amp;"-Bus_paxkm-CH4",Datos!$AU$10:$AX$33,2,FALSE)*$BI52/1000000</f>
        <v>1.7397232907694443E-5</v>
      </c>
      <c r="BY52" s="108">
        <f>VLOOKUP($M52&amp;"-Auto_paxkm-CH4",Datos!$AU$10:$AX$33,3,FALSE)*$BH52/1000000</f>
        <v>5.4514043416369485E-5</v>
      </c>
      <c r="BZ52" s="108">
        <f>VLOOKUP($M52&amp;"-Bus_paxkm-CH4",Datos!$AU$10:$AX$33,3,FALSE)*$BI52/1000000</f>
        <v>5.2191698723083328E-5</v>
      </c>
      <c r="CA52" s="108">
        <f>VLOOKUP($M52&amp;"-Auto_paxkm-CH4",Datos!$AU$10:$AX$33,4,FALSE)*$BH52/1000000</f>
        <v>2.1805617366547794E-4</v>
      </c>
      <c r="CB52" s="108">
        <f>VLOOKUP($M52&amp;"-Bus_paxkm-CH4",Datos!$AU$10:$AX$33,4,FALSE)*$BI52/1000000</f>
        <v>1.0438339744616666E-4</v>
      </c>
      <c r="CC52" s="224">
        <f>VLOOKUP($M52&amp;"-Auto_paxkm-N2O",Datos!$AU$10:$AX$33,2,FALSE)*$BH52/1000000</f>
        <v>4.9558221287608628E-5</v>
      </c>
      <c r="CD52" s="108">
        <f>VLOOKUP($M52&amp;"-Bus_paxkm-N2O",Datos!$AU$10:$AX$33,2,FALSE)*$BI52/1000000</f>
        <v>6.9588931630777757E-6</v>
      </c>
      <c r="CE52" s="108">
        <f>VLOOKUP($M52&amp;"-Auto_paxkm-N2O",Datos!$AU$10:$AX$33,3,FALSE)*$BH52/1000000</f>
        <v>2.1805617366547794E-4</v>
      </c>
      <c r="CF52" s="108">
        <f>VLOOKUP($M52&amp;"-Bus_paxkm-N2O",Datos!$AU$10:$AX$33,3,FALSE)*$BI52/1000000</f>
        <v>2.0876679489233327E-5</v>
      </c>
      <c r="CG52" s="108">
        <f>VLOOKUP($M52&amp;"-Auto_paxkm-N2O",Datos!$AU$10:$AX$33,4,FALSE)*$BH52/1000000</f>
        <v>6.5416852099643382E-4</v>
      </c>
      <c r="CH52" s="108">
        <f>VLOOKUP($M52&amp;"-Bus_paxkm-N2O",Datos!$AU$10:$AX$33,4,FALSE)*$BI52/1000000</f>
        <v>4.1753358978466654E-5</v>
      </c>
    </row>
    <row r="53" spans="1:86">
      <c r="A53" s="88">
        <v>47</v>
      </c>
      <c r="B53" s="69">
        <v>22</v>
      </c>
      <c r="C53" s="88" t="s">
        <v>132</v>
      </c>
      <c r="D53" s="69" t="s">
        <v>99</v>
      </c>
      <c r="E53" s="91" t="s">
        <v>199</v>
      </c>
      <c r="F53" s="92">
        <f>VLOOKUP($E53,Datos!$C$8:$E$32,2,FALSE)</f>
        <v>4.5</v>
      </c>
      <c r="G53" s="92">
        <f>VLOOKUP($E53,Datos!$C$8:$E$32,3,FALSE)</f>
        <v>-0.5</v>
      </c>
      <c r="H53" s="91">
        <v>700</v>
      </c>
      <c r="I53" s="207">
        <f>+VLOOKUP($C53,Datos!$AB$8:$AC$12,2,FALSE)</f>
        <v>350</v>
      </c>
      <c r="J53" s="208">
        <f t="shared" si="15"/>
        <v>1575</v>
      </c>
      <c r="K53" s="92">
        <f>VLOOKUP($C53,Datos!$AB$8:$AE$12,3,FALSE)</f>
        <v>4</v>
      </c>
      <c r="L53" s="208">
        <f>VLOOKUP($C53,Datos!$AB$8:$AE$12,4,FALSE)</f>
        <v>400</v>
      </c>
      <c r="M53" s="69" t="s">
        <v>127</v>
      </c>
      <c r="N53" s="91">
        <f>+IF($M53="Verano",Datos!$AK$6,Datos!$AK$7)*$H53</f>
        <v>665</v>
      </c>
      <c r="O53" s="91"/>
      <c r="P53" s="91"/>
      <c r="Q53" s="94">
        <f>$F53*(1+Datos!$AH$16)/IF($G53=0,Datos!$AH$7,IF($G53&lt;0,Datos!$AH$6,Datos!$AH$8))*60</f>
        <v>18</v>
      </c>
      <c r="R53" s="95">
        <f>$F53/Datos!$AH$9*60</f>
        <v>6.75</v>
      </c>
      <c r="S53" s="95">
        <f>$F53/Datos!$AH$10*60</f>
        <v>10.799999999999999</v>
      </c>
      <c r="T53" s="95">
        <f>$F53/IF($G53=0,Datos!$AH$12,IF($G53&lt;0,Datos!$AH$11,Datos!$AH$13))*60</f>
        <v>54</v>
      </c>
      <c r="U53" s="89">
        <f>IF(VLOOKUP($C53&amp;"-"&amp;$D53,Datos!$P$7:$T$31,2,FALSE)="No",1,0)</f>
        <v>1</v>
      </c>
      <c r="V53" s="69">
        <f>IF(VLOOKUP($C53&amp;"-"&amp;$D53,Datos!$P$7:$T$31,4,FALSE)="Nada",0,IF(VLOOKUP($C53&amp;"-"&amp;$D53,Datos!$P$7:$T$31,4,FALSE)="Pintada",0.5,1))</f>
        <v>0</v>
      </c>
      <c r="W53" s="96">
        <f>+Datos!$W$6+Datos!$W$7*$Q53+Datos!$W$10*$U53+Datos!$W$11*$V53+Datos!$W$12*$G53</f>
        <v>-3.0300000000000002</v>
      </c>
      <c r="X53" s="97">
        <f>+Datos!$X$7*$R53+Datos!$X$9*$J53</f>
        <v>-1.845</v>
      </c>
      <c r="Y53" s="97">
        <f>+Datos!$Y$6+Datos!$Y$7*S53+Datos!$Y$8*$K53+Datos!$Y$9*$L53</f>
        <v>-2.028</v>
      </c>
      <c r="Z53" s="97">
        <f>+Datos!$Z$6+Datos!$Z$7*$T53</f>
        <v>-6.1</v>
      </c>
      <c r="AA53" s="98">
        <f>IF($F53&gt;Datos!$AH$15,0,EXP($W53))/(IF($F53&gt;Datos!$AH$15,0,EXP($W53))+EXP($X53)+EXP($Y53)+IF($F53&gt;Datos!$AH$14,0,EXP($Z53)))</f>
        <v>0.14297130230132346</v>
      </c>
      <c r="AB53" s="99">
        <f>EXP($X53)/(IF($F53&gt;Datos!$AH$15,0,EXP($W53))+EXP($X53)+EXP($Y53)+IF($F53&gt;Datos!$AH$14,0,EXP($Z53)))</f>
        <v>0.4676143542847635</v>
      </c>
      <c r="AC53" s="99">
        <f>EXP($Y53)/(IF($F53&gt;Datos!$AH$15,0,EXP($W53))+EXP($X53)+EXP($Y53)+IF($F53&gt;Datos!$AH$14,0,EXP($Z53)))</f>
        <v>0.38941434341391318</v>
      </c>
      <c r="AD53" s="99">
        <f>IF($F53&gt;Datos!$AH$14,0,EXP($Z53))/(IF($F53&gt;Datos!$AH$15,0,EXP($W53))+EXP($X53)+EXP($Y53)+IF($F53&gt;Datos!$AH$14,0,EXP($Z53)))</f>
        <v>0</v>
      </c>
      <c r="AE53" s="99">
        <f t="shared" si="2"/>
        <v>1.0000000000000002</v>
      </c>
      <c r="AF53" s="100">
        <f t="shared" si="3"/>
        <v>95.0759160303801</v>
      </c>
      <c r="AG53" s="91">
        <f t="shared" si="4"/>
        <v>310.96354559936771</v>
      </c>
      <c r="AH53" s="91">
        <f t="shared" si="5"/>
        <v>258.96053837025227</v>
      </c>
      <c r="AI53" s="91">
        <f t="shared" si="6"/>
        <v>0</v>
      </c>
      <c r="AJ53" s="101">
        <f>$F53*(1+Datos!$AH$16)*(1+Datos!$AN$12)/IF($G53=0,Datos!$AH$7,IF($G53&lt;0,Datos!$AH$6,Datos!$AH$8))*60</f>
        <v>18</v>
      </c>
      <c r="AK53" s="102">
        <f>$F53/Datos!$AH$9*60*(1+Datos!$AN$8)*(1-Datos!$AN$6)*(1-Datos!$AN$7)</f>
        <v>6.75</v>
      </c>
      <c r="AL53" s="102">
        <f>$F53/Datos!$AH$10*60*(1-Datos!$AN$9)</f>
        <v>10.799999999999999</v>
      </c>
      <c r="AM53" s="102">
        <f>$F53/IF($G53=0,Datos!$AH$12,IF($G53&lt;0,Datos!$AH$11,Datos!$AH$13))*60</f>
        <v>54</v>
      </c>
      <c r="AN53" s="89">
        <f>IF(VLOOKUP($C53&amp;"-"&amp;$D53,Datos!$P$7:$T$31,3,FALSE)="No",1,0)</f>
        <v>0</v>
      </c>
      <c r="AO53" s="69">
        <f>IF(VLOOKUP($C53&amp;"-"&amp;$D53,Datos!$P$7:$T$31,5,FALSE)="Nada",0,IF(VLOOKUP($C53&amp;"-"&amp;$D53,Datos!$P$7:$T$31,5,FALSE)="Pintada",0.5,1))</f>
        <v>1</v>
      </c>
      <c r="AP53" s="96">
        <f>+Datos!$W$6*Datos!$W$15+Datos!$W$7*$AJ53+Datos!$W$10*$AN53+Datos!$W$11*$AO53+Datos!$W$12*$G53</f>
        <v>-2.5300000000000002</v>
      </c>
      <c r="AQ53" s="97">
        <f>+Datos!$X$7*$AK53+Datos!$X$9*$J53</f>
        <v>-1.845</v>
      </c>
      <c r="AR53" s="97">
        <f>+Datos!$Y$6+Datos!$Y$7*AL53+Datos!$Y$8*$K53+Datos!$Y$9*$L53</f>
        <v>-2.028</v>
      </c>
      <c r="AS53" s="97">
        <f>+Datos!$Z$6+Datos!$Z$7*$AM53</f>
        <v>-6.1</v>
      </c>
      <c r="AT53" s="98">
        <f>IF($F53&gt;Datos!$AH$15,0,EXP($AP53))/(IF($F53&gt;Datos!$AH$15,0,EXP($AP53))+EXP($AQ53)+EXP($AR53)+IF($F53&gt;Datos!$AH$14,0,EXP($AS53)))</f>
        <v>0.21571278462710142</v>
      </c>
      <c r="AU53" s="99">
        <f>EXP($AQ53)/(IF($F53&gt;Datos!$AH$15,0,EXP($AP53))+EXP($AQ53)+EXP($AR53)+IF($F53&gt;Datos!$AH$14,0,EXP($AS53)))</f>
        <v>0.42792494670853715</v>
      </c>
      <c r="AV53" s="99">
        <f>EXP($AR53)/(IF($F53&gt;Datos!$AH$15,0,EXP($AP53))+EXP($AQ53)+EXP($AR53)+IF($F53&gt;Datos!$AH$14,0,EXP($AS53)))</f>
        <v>0.35636226866436138</v>
      </c>
      <c r="AW53" s="99">
        <f>IF($F53&gt;Datos!$AH$14,0,EXP($AS53))/(IF($F53&gt;Datos!$AH$15,0,EXP($AP53))+EXP($AQ53)+EXP($AR53)+IF($F53&gt;Datos!$AH$14,0,EXP($AS53)))</f>
        <v>0</v>
      </c>
      <c r="AX53" s="99">
        <f t="shared" si="7"/>
        <v>0.99999999999999989</v>
      </c>
      <c r="AY53" s="103">
        <f t="shared" si="8"/>
        <v>0.54562274932031785</v>
      </c>
      <c r="AZ53" s="104">
        <f t="shared" si="9"/>
        <v>0.4543772506796821</v>
      </c>
      <c r="BA53" s="104">
        <f t="shared" si="10"/>
        <v>0</v>
      </c>
      <c r="BB53" s="98">
        <f t="shared" si="11"/>
        <v>7.2741482325777956E-2</v>
      </c>
      <c r="BC53" s="105">
        <f t="shared" si="16"/>
        <v>48.373085746642339</v>
      </c>
      <c r="BD53" s="93">
        <f t="shared" si="12"/>
        <v>26.393456038190472</v>
      </c>
      <c r="BE53" s="93">
        <f t="shared" si="13"/>
        <v>21.979629708451863</v>
      </c>
      <c r="BF53" s="93">
        <f t="shared" si="14"/>
        <v>0</v>
      </c>
      <c r="BG53" s="100">
        <f>+BC53*$F53*IF($M53="Verano",Datos!$AK$10,1-Datos!$AK$10)*365</f>
        <v>31781.117335544022</v>
      </c>
      <c r="BH53" s="91">
        <f>+BD53*$F53*IF($M53="Verano",Datos!$AK$10,1-Datos!$AK$10)*365</f>
        <v>17340.50061709114</v>
      </c>
      <c r="BI53" s="91">
        <f>+BE53*$F53*IF($M53="Verano",Datos!$AK$10,1-Datos!$AK$10)*365</f>
        <v>14440.616718452875</v>
      </c>
      <c r="BJ53" s="91">
        <f>+BF53*$F53*IF($M53="Verano",Datos!$AK$10,1-Datos!$AK$10)*365</f>
        <v>0</v>
      </c>
      <c r="BK53" s="106">
        <f>+BQ53+Datos!$AV$6*BW53+Datos!$AX$6*CC53</f>
        <v>0.16595783917255802</v>
      </c>
      <c r="BL53" s="107">
        <f>+BR53+Datos!$AV$6*BX53+Datos!$AX$6*CD53</f>
        <v>4.9276197782267363E-2</v>
      </c>
      <c r="BM53" s="107">
        <f>+BS53+Datos!$AV$6*BY53+Datos!$AX$6*CE53</f>
        <v>2.6124504609684829</v>
      </c>
      <c r="BN53" s="107">
        <f>+BT53+Datos!$AV$6*BZ53+Datos!$AX$6*CF53</f>
        <v>0.61233509779036943</v>
      </c>
      <c r="BO53" s="107">
        <f>+BU53+Datos!$AV$6*CA53+Datos!$AX$6*CG53</f>
        <v>4.0242215385420854</v>
      </c>
      <c r="BP53" s="107">
        <f>+BV53+Datos!$AV$6*CB53+Datos!$AX$6*CH53</f>
        <v>0.79145169402715299</v>
      </c>
      <c r="BQ53" s="106">
        <f>VLOOKUP($M53&amp;"-Auto_paxkm-CO2",Datos!$AU$10:$AX$33,2,FALSE)*$BH53/10000000</f>
        <v>0.15028433868145658</v>
      </c>
      <c r="BR53" s="107">
        <f>VLOOKUP($M53&amp;"-Bus_paxkm-CO2",Datos!$AU$10:$AX$33,2,FALSE)*$BI53/10000000</f>
        <v>4.5728619608434107E-2</v>
      </c>
      <c r="BS53" s="107">
        <f>VLOOKUP($M53&amp;"-Auto_paxkm-CO2",Datos!$AU$10:$AX$33,3,FALSE)*$BH53/1000000</f>
        <v>2.5432734238400339</v>
      </c>
      <c r="BT53" s="107">
        <f>VLOOKUP($M53&amp;"-Bus_paxkm-CO2",Datos!$AU$10:$AX$33,3,FALSE)*$BI53/1000000</f>
        <v>0.60169236326886966</v>
      </c>
      <c r="BU53" s="107">
        <f>VLOOKUP($M53&amp;"-Auto_paxkm-CO2",Datos!$AU$10:$AX$33,4,FALSE)*$BH53/1000000</f>
        <v>3.8149101357600506</v>
      </c>
      <c r="BV53" s="107">
        <f>VLOOKUP($M53&amp;"-Bus_paxkm-CO2",Datos!$AU$10:$AX$33,4,FALSE)*$BI53/1000000</f>
        <v>0.77016622498415344</v>
      </c>
      <c r="BW53" s="224">
        <f>VLOOKUP($M53&amp;"-Auto_paxkm-CH4",Datos!$AU$10:$AX$33,2,FALSE)*$BH53/1000000</f>
        <v>1.2716367119200169E-5</v>
      </c>
      <c r="BX53" s="108">
        <f>VLOOKUP($M53&amp;"-Bus_paxkm-CH4",Datos!$AU$10:$AX$33,2,FALSE)*$BI53/1000000</f>
        <v>2.647446398383027E-5</v>
      </c>
      <c r="BY53" s="108">
        <f>VLOOKUP($M53&amp;"-Auto_paxkm-CH4",Datos!$AU$10:$AX$33,3,FALSE)*$BH53/1000000</f>
        <v>6.3581835596000839E-5</v>
      </c>
      <c r="BZ53" s="108">
        <f>VLOOKUP($M53&amp;"-Bus_paxkm-CH4",Datos!$AU$10:$AX$33,3,FALSE)*$BI53/1000000</f>
        <v>7.942339195149081E-5</v>
      </c>
      <c r="CA53" s="108">
        <f>VLOOKUP($M53&amp;"-Auto_paxkm-CH4",Datos!$AU$10:$AX$33,4,FALSE)*$BH53/1000000</f>
        <v>2.5432734238400336E-4</v>
      </c>
      <c r="CB53" s="108">
        <f>VLOOKUP($M53&amp;"-Bus_paxkm-CH4",Datos!$AU$10:$AX$33,4,FALSE)*$BI53/1000000</f>
        <v>1.5884678390298162E-4</v>
      </c>
      <c r="CC53" s="224">
        <f>VLOOKUP($M53&amp;"-Auto_paxkm-N2O",Datos!$AU$10:$AX$33,2,FALSE)*$BH53/1000000</f>
        <v>5.7801668723637138E-5</v>
      </c>
      <c r="CD53" s="108">
        <f>VLOOKUP($M53&amp;"-Bus_paxkm-N2O",Datos!$AU$10:$AX$33,2,FALSE)*$BI53/1000000</f>
        <v>1.0589785593532107E-5</v>
      </c>
      <c r="CE53" s="108">
        <f>VLOOKUP($M53&amp;"-Auto_paxkm-N2O",Datos!$AU$10:$AX$33,3,FALSE)*$BH53/1000000</f>
        <v>2.5432734238400336E-4</v>
      </c>
      <c r="CF53" s="108">
        <f>VLOOKUP($M53&amp;"-Bus_paxkm-N2O",Datos!$AU$10:$AX$33,3,FALSE)*$BI53/1000000</f>
        <v>3.1769356780596325E-5</v>
      </c>
      <c r="CG53" s="108">
        <f>VLOOKUP($M53&amp;"-Auto_paxkm-N2O",Datos!$AU$10:$AX$33,4,FALSE)*$BH53/1000000</f>
        <v>7.6298202715201018E-4</v>
      </c>
      <c r="CH53" s="108">
        <f>VLOOKUP($M53&amp;"-Bus_paxkm-N2O",Datos!$AU$10:$AX$33,4,FALSE)*$BI53/1000000</f>
        <v>6.3538713561192651E-5</v>
      </c>
    </row>
    <row r="54" spans="1:86">
      <c r="A54" s="88">
        <v>48</v>
      </c>
      <c r="B54" s="69">
        <v>23</v>
      </c>
      <c r="C54" s="88" t="s">
        <v>132</v>
      </c>
      <c r="D54" s="69" t="s">
        <v>106</v>
      </c>
      <c r="E54" s="91" t="s">
        <v>201</v>
      </c>
      <c r="F54" s="92">
        <f>VLOOKUP($E54,Datos!$C$8:$E$32,2,FALSE)</f>
        <v>8.5</v>
      </c>
      <c r="G54" s="92">
        <f>VLOOKUP($E54,Datos!$C$8:$E$32,3,FALSE)</f>
        <v>1.3</v>
      </c>
      <c r="H54" s="91">
        <v>450</v>
      </c>
      <c r="I54" s="207">
        <f>+VLOOKUP($C54,Datos!$AB$8:$AC$12,2,FALSE)</f>
        <v>350</v>
      </c>
      <c r="J54" s="208">
        <f t="shared" si="15"/>
        <v>2975</v>
      </c>
      <c r="K54" s="92">
        <f>VLOOKUP($C54,Datos!$AB$8:$AE$12,3,FALSE)</f>
        <v>4</v>
      </c>
      <c r="L54" s="208">
        <f>VLOOKUP($C54,Datos!$AB$8:$AE$12,4,FALSE)</f>
        <v>400</v>
      </c>
      <c r="M54" s="69" t="s">
        <v>127</v>
      </c>
      <c r="N54" s="91">
        <f>+IF($M54="Verano",Datos!$AK$6,Datos!$AK$7)*$H54</f>
        <v>427.5</v>
      </c>
      <c r="O54" s="91"/>
      <c r="P54" s="91"/>
      <c r="Q54" s="94">
        <f>$F54*(1+Datos!$AH$16)/IF($G54=0,Datos!$AH$7,IF($G54&lt;0,Datos!$AH$6,Datos!$AH$8))*60</f>
        <v>42.5</v>
      </c>
      <c r="R54" s="95">
        <f>$F54/Datos!$AH$9*60</f>
        <v>12.75</v>
      </c>
      <c r="S54" s="95">
        <f>$F54/Datos!$AH$10*60</f>
        <v>20.400000000000002</v>
      </c>
      <c r="T54" s="95">
        <f>$F54/IF($G54=0,Datos!$AH$12,IF($G54&lt;0,Datos!$AH$11,Datos!$AH$13))*60</f>
        <v>170</v>
      </c>
      <c r="U54" s="89">
        <f>IF(VLOOKUP($C54&amp;"-"&amp;$D54,Datos!$P$7:$T$31,2,FALSE)="No",1,0)</f>
        <v>1</v>
      </c>
      <c r="V54" s="69">
        <f>IF(VLOOKUP($C54&amp;"-"&amp;$D54,Datos!$P$7:$T$31,4,FALSE)="Nada",0,IF(VLOOKUP($C54&amp;"-"&amp;$D54,Datos!$P$7:$T$31,4,FALSE)="Pintada",0.5,1))</f>
        <v>0</v>
      </c>
      <c r="W54" s="96">
        <f>+Datos!$W$6+Datos!$W$7*$Q54+Datos!$W$10*$U54+Datos!$W$11*$V54+Datos!$W$12*$G54</f>
        <v>-5.0259999999999998</v>
      </c>
      <c r="X54" s="97">
        <f>+Datos!$X$7*$R54+Datos!$X$9*$J54</f>
        <v>-3.4850000000000003</v>
      </c>
      <c r="Y54" s="97">
        <f>+Datos!$Y$6+Datos!$Y$7*S54+Datos!$Y$8*$K54+Datos!$Y$9*$L54</f>
        <v>-2.6039999999999996</v>
      </c>
      <c r="Z54" s="97">
        <f>+Datos!$Z$6+Datos!$Z$7*$T54</f>
        <v>-23.5</v>
      </c>
      <c r="AA54" s="98">
        <f>IF($F54&gt;Datos!$AH$15,0,EXP($W54))/(IF($F54&gt;Datos!$AH$15,0,EXP($W54))+EXP($X54)+EXP($Y54)+IF($F54&gt;Datos!$AH$14,0,EXP($Z54)))</f>
        <v>0</v>
      </c>
      <c r="AB54" s="99">
        <f>EXP($X54)/(IF($F54&gt;Datos!$AH$15,0,EXP($W54))+EXP($X54)+EXP($Y54)+IF($F54&gt;Datos!$AH$14,0,EXP($Z54)))</f>
        <v>0.29297059720461521</v>
      </c>
      <c r="AC54" s="99">
        <f>EXP($Y54)/(IF($F54&gt;Datos!$AH$15,0,EXP($W54))+EXP($X54)+EXP($Y54)+IF($F54&gt;Datos!$AH$14,0,EXP($Z54)))</f>
        <v>0.70702940279538473</v>
      </c>
      <c r="AD54" s="99">
        <f>IF($F54&gt;Datos!$AH$14,0,EXP($Z54))/(IF($F54&gt;Datos!$AH$15,0,EXP($W54))+EXP($X54)+EXP($Y54)+IF($F54&gt;Datos!$AH$14,0,EXP($Z54)))</f>
        <v>0</v>
      </c>
      <c r="AE54" s="99">
        <f t="shared" si="2"/>
        <v>1</v>
      </c>
      <c r="AF54" s="100">
        <f t="shared" si="3"/>
        <v>0</v>
      </c>
      <c r="AG54" s="91">
        <f t="shared" si="4"/>
        <v>125.24493030497301</v>
      </c>
      <c r="AH54" s="91">
        <f t="shared" si="5"/>
        <v>302.25506969502698</v>
      </c>
      <c r="AI54" s="91">
        <f t="shared" si="6"/>
        <v>0</v>
      </c>
      <c r="AJ54" s="101">
        <f>$F54*(1+Datos!$AH$16)*(1+Datos!$AN$12)/IF($G54=0,Datos!$AH$7,IF($G54&lt;0,Datos!$AH$6,Datos!$AH$8))*60</f>
        <v>42.5</v>
      </c>
      <c r="AK54" s="102">
        <f>$F54/Datos!$AH$9*60*(1+Datos!$AN$8)*(1-Datos!$AN$6)*(1-Datos!$AN$7)</f>
        <v>12.75</v>
      </c>
      <c r="AL54" s="102">
        <f>$F54/Datos!$AH$10*60*(1-Datos!$AN$9)</f>
        <v>20.400000000000002</v>
      </c>
      <c r="AM54" s="102">
        <f>$F54/IF($G54=0,Datos!$AH$12,IF($G54&lt;0,Datos!$AH$11,Datos!$AH$13))*60</f>
        <v>170</v>
      </c>
      <c r="AN54" s="89">
        <f>IF(VLOOKUP($C54&amp;"-"&amp;$D54,Datos!$P$7:$T$31,3,FALSE)="No",1,0)</f>
        <v>0</v>
      </c>
      <c r="AO54" s="69">
        <f>IF(VLOOKUP($C54&amp;"-"&amp;$D54,Datos!$P$7:$T$31,5,FALSE)="Nada",0,IF(VLOOKUP($C54&amp;"-"&amp;$D54,Datos!$P$7:$T$31,5,FALSE)="Pintada",0.5,1))</f>
        <v>1</v>
      </c>
      <c r="AP54" s="96">
        <f>+Datos!$W$6*Datos!$W$15+Datos!$W$7*$AJ54+Datos!$W$10*$AN54+Datos!$W$11*$AO54+Datos!$W$12*$G54</f>
        <v>-4.5259999999999998</v>
      </c>
      <c r="AQ54" s="97">
        <f>+Datos!$X$7*$AK54+Datos!$X$9*$J54</f>
        <v>-3.4850000000000003</v>
      </c>
      <c r="AR54" s="97">
        <f>+Datos!$Y$6+Datos!$Y$7*AL54+Datos!$Y$8*$K54+Datos!$Y$9*$L54</f>
        <v>-2.6039999999999996</v>
      </c>
      <c r="AS54" s="97">
        <f>+Datos!$Z$6+Datos!$Z$7*$AM54</f>
        <v>-23.5</v>
      </c>
      <c r="AT54" s="98">
        <f>IF($F54&gt;Datos!$AH$15,0,EXP($AP54))/(IF($F54&gt;Datos!$AH$15,0,EXP($AP54))+EXP($AQ54)+EXP($AR54)+IF($F54&gt;Datos!$AH$14,0,EXP($AS54)))</f>
        <v>0</v>
      </c>
      <c r="AU54" s="99">
        <f>EXP($AQ54)/(IF($F54&gt;Datos!$AH$15,0,EXP($AP54))+EXP($AQ54)+EXP($AR54)+IF($F54&gt;Datos!$AH$14,0,EXP($AS54)))</f>
        <v>0.29297059720461521</v>
      </c>
      <c r="AV54" s="99">
        <f>EXP($AR54)/(IF($F54&gt;Datos!$AH$15,0,EXP($AP54))+EXP($AQ54)+EXP($AR54)+IF($F54&gt;Datos!$AH$14,0,EXP($AS54)))</f>
        <v>0.70702940279538473</v>
      </c>
      <c r="AW54" s="99">
        <f>IF($F54&gt;Datos!$AH$14,0,EXP($AS54))/(IF($F54&gt;Datos!$AH$15,0,EXP($AP54))+EXP($AQ54)+EXP($AR54)+IF($F54&gt;Datos!$AH$14,0,EXP($AS54)))</f>
        <v>0</v>
      </c>
      <c r="AX54" s="99">
        <f t="shared" si="7"/>
        <v>1</v>
      </c>
      <c r="AY54" s="103">
        <f t="shared" si="8"/>
        <v>0.29297059720461521</v>
      </c>
      <c r="AZ54" s="104">
        <f t="shared" si="9"/>
        <v>0.70702940279538473</v>
      </c>
      <c r="BA54" s="104">
        <f t="shared" si="10"/>
        <v>0</v>
      </c>
      <c r="BB54" s="98">
        <f t="shared" si="11"/>
        <v>0</v>
      </c>
      <c r="BC54" s="105">
        <f t="shared" si="16"/>
        <v>0</v>
      </c>
      <c r="BD54" s="93">
        <f t="shared" si="12"/>
        <v>0</v>
      </c>
      <c r="BE54" s="93">
        <f t="shared" si="13"/>
        <v>0</v>
      </c>
      <c r="BF54" s="93">
        <f t="shared" si="14"/>
        <v>0</v>
      </c>
      <c r="BG54" s="100">
        <f>+BC54*$F54*IF($M54="Verano",Datos!$AK$10,1-Datos!$AK$10)*365</f>
        <v>0</v>
      </c>
      <c r="BH54" s="91">
        <f>+BD54*$F54*IF($M54="Verano",Datos!$AK$10,1-Datos!$AK$10)*365</f>
        <v>0</v>
      </c>
      <c r="BI54" s="91">
        <f>+BE54*$F54*IF($M54="Verano",Datos!$AK$10,1-Datos!$AK$10)*365</f>
        <v>0</v>
      </c>
      <c r="BJ54" s="91">
        <f>+BF54*$F54*IF($M54="Verano",Datos!$AK$10,1-Datos!$AK$10)*365</f>
        <v>0</v>
      </c>
      <c r="BK54" s="106">
        <f>+BQ54+Datos!$AV$6*BW54+Datos!$AX$6*CC54</f>
        <v>0</v>
      </c>
      <c r="BL54" s="107">
        <f>+BR54+Datos!$AV$6*BX54+Datos!$AX$6*CD54</f>
        <v>0</v>
      </c>
      <c r="BM54" s="107">
        <f>+BS54+Datos!$AV$6*BY54+Datos!$AX$6*CE54</f>
        <v>0</v>
      </c>
      <c r="BN54" s="107">
        <f>+BT54+Datos!$AV$6*BZ54+Datos!$AX$6*CF54</f>
        <v>0</v>
      </c>
      <c r="BO54" s="107">
        <f>+BU54+Datos!$AV$6*CA54+Datos!$AX$6*CG54</f>
        <v>0</v>
      </c>
      <c r="BP54" s="107">
        <f>+BV54+Datos!$AV$6*CB54+Datos!$AX$6*CH54</f>
        <v>0</v>
      </c>
      <c r="BQ54" s="106">
        <f>VLOOKUP($M54&amp;"-Auto_paxkm-CO2",Datos!$AU$10:$AX$33,2,FALSE)*$BH54/10000000</f>
        <v>0</v>
      </c>
      <c r="BR54" s="107">
        <f>VLOOKUP($M54&amp;"-Bus_paxkm-CO2",Datos!$AU$10:$AX$33,2,FALSE)*$BI54/10000000</f>
        <v>0</v>
      </c>
      <c r="BS54" s="107">
        <f>VLOOKUP($M54&amp;"-Auto_paxkm-CO2",Datos!$AU$10:$AX$33,3,FALSE)*$BH54/1000000</f>
        <v>0</v>
      </c>
      <c r="BT54" s="107">
        <f>VLOOKUP($M54&amp;"-Bus_paxkm-CO2",Datos!$AU$10:$AX$33,3,FALSE)*$BI54/1000000</f>
        <v>0</v>
      </c>
      <c r="BU54" s="107">
        <f>VLOOKUP($M54&amp;"-Auto_paxkm-CO2",Datos!$AU$10:$AX$33,4,FALSE)*$BH54/1000000</f>
        <v>0</v>
      </c>
      <c r="BV54" s="107">
        <f>VLOOKUP($M54&amp;"-Bus_paxkm-CO2",Datos!$AU$10:$AX$33,4,FALSE)*$BI54/1000000</f>
        <v>0</v>
      </c>
      <c r="BW54" s="224">
        <f>VLOOKUP($M54&amp;"-Auto_paxkm-CH4",Datos!$AU$10:$AX$33,2,FALSE)*$BH54/1000000</f>
        <v>0</v>
      </c>
      <c r="BX54" s="108">
        <f>VLOOKUP($M54&amp;"-Bus_paxkm-CH4",Datos!$AU$10:$AX$33,2,FALSE)*$BI54/1000000</f>
        <v>0</v>
      </c>
      <c r="BY54" s="108">
        <f>VLOOKUP($M54&amp;"-Auto_paxkm-CH4",Datos!$AU$10:$AX$33,3,FALSE)*$BH54/1000000</f>
        <v>0</v>
      </c>
      <c r="BZ54" s="108">
        <f>VLOOKUP($M54&amp;"-Bus_paxkm-CH4",Datos!$AU$10:$AX$33,3,FALSE)*$BI54/1000000</f>
        <v>0</v>
      </c>
      <c r="CA54" s="108">
        <f>VLOOKUP($M54&amp;"-Auto_paxkm-CH4",Datos!$AU$10:$AX$33,4,FALSE)*$BH54/1000000</f>
        <v>0</v>
      </c>
      <c r="CB54" s="108">
        <f>VLOOKUP($M54&amp;"-Bus_paxkm-CH4",Datos!$AU$10:$AX$33,4,FALSE)*$BI54/1000000</f>
        <v>0</v>
      </c>
      <c r="CC54" s="224">
        <f>VLOOKUP($M54&amp;"-Auto_paxkm-N2O",Datos!$AU$10:$AX$33,2,FALSE)*$BH54/1000000</f>
        <v>0</v>
      </c>
      <c r="CD54" s="108">
        <f>VLOOKUP($M54&amp;"-Bus_paxkm-N2O",Datos!$AU$10:$AX$33,2,FALSE)*$BI54/1000000</f>
        <v>0</v>
      </c>
      <c r="CE54" s="108">
        <f>VLOOKUP($M54&amp;"-Auto_paxkm-N2O",Datos!$AU$10:$AX$33,3,FALSE)*$BH54/1000000</f>
        <v>0</v>
      </c>
      <c r="CF54" s="108">
        <f>VLOOKUP($M54&amp;"-Bus_paxkm-N2O",Datos!$AU$10:$AX$33,3,FALSE)*$BI54/1000000</f>
        <v>0</v>
      </c>
      <c r="CG54" s="108">
        <f>VLOOKUP($M54&amp;"-Auto_paxkm-N2O",Datos!$AU$10:$AX$33,4,FALSE)*$BH54/1000000</f>
        <v>0</v>
      </c>
      <c r="CH54" s="108">
        <f>VLOOKUP($M54&amp;"-Bus_paxkm-N2O",Datos!$AU$10:$AX$33,4,FALSE)*$BI54/1000000</f>
        <v>0</v>
      </c>
    </row>
    <row r="55" spans="1:86">
      <c r="A55" s="88">
        <v>49</v>
      </c>
      <c r="B55" s="69">
        <v>24</v>
      </c>
      <c r="C55" s="88" t="s">
        <v>132</v>
      </c>
      <c r="D55" s="69" t="s">
        <v>121</v>
      </c>
      <c r="E55" s="91" t="s">
        <v>203</v>
      </c>
      <c r="F55" s="92">
        <f>VLOOKUP($E55,Datos!$C$8:$E$32,2,FALSE)</f>
        <v>4.2</v>
      </c>
      <c r="G55" s="92">
        <f>VLOOKUP($E55,Datos!$C$8:$E$32,3,FALSE)</f>
        <v>1.5</v>
      </c>
      <c r="H55" s="91">
        <v>400</v>
      </c>
      <c r="I55" s="207">
        <f>+VLOOKUP($C55,Datos!$AB$8:$AC$12,2,FALSE)</f>
        <v>350</v>
      </c>
      <c r="J55" s="208">
        <f t="shared" si="15"/>
        <v>1470</v>
      </c>
      <c r="K55" s="92">
        <f>VLOOKUP($C55,Datos!$AB$8:$AE$12,3,FALSE)</f>
        <v>4</v>
      </c>
      <c r="L55" s="208">
        <f>VLOOKUP($C55,Datos!$AB$8:$AE$12,4,FALSE)</f>
        <v>400</v>
      </c>
      <c r="M55" s="69" t="s">
        <v>127</v>
      </c>
      <c r="N55" s="91">
        <f>+IF($M55="Verano",Datos!$AK$6,Datos!$AK$7)*$H55</f>
        <v>380</v>
      </c>
      <c r="O55" s="91"/>
      <c r="P55" s="91"/>
      <c r="Q55" s="94">
        <f>$F55*(1+Datos!$AH$16)/IF($G55=0,Datos!$AH$7,IF($G55&lt;0,Datos!$AH$6,Datos!$AH$8))*60</f>
        <v>21.000000000000004</v>
      </c>
      <c r="R55" s="95">
        <f>$F55/Datos!$AH$9*60</f>
        <v>6.3000000000000007</v>
      </c>
      <c r="S55" s="95">
        <f>$F55/Datos!$AH$10*60</f>
        <v>10.08</v>
      </c>
      <c r="T55" s="95">
        <f>$F55/IF($G55=0,Datos!$AH$12,IF($G55&lt;0,Datos!$AH$11,Datos!$AH$13))*60</f>
        <v>84.000000000000014</v>
      </c>
      <c r="U55" s="89">
        <f>IF(VLOOKUP($C55&amp;"-"&amp;$D55,Datos!$P$7:$T$31,2,FALSE)="No",1,0)</f>
        <v>1</v>
      </c>
      <c r="V55" s="69">
        <f>IF(VLOOKUP($C55&amp;"-"&amp;$D55,Datos!$P$7:$T$31,4,FALSE)="Nada",0,IF(VLOOKUP($C55&amp;"-"&amp;$D55,Datos!$P$7:$T$31,4,FALSE)="Pintada",0.5,1))</f>
        <v>0</v>
      </c>
      <c r="W55" s="96">
        <f>+Datos!$W$6+Datos!$W$7*$Q55+Datos!$W$10*$U55+Datos!$W$11*$V55+Datos!$W$12*$G55</f>
        <v>-3.3100000000000005</v>
      </c>
      <c r="X55" s="97">
        <f>+Datos!$X$7*$R55+Datos!$X$9*$J55</f>
        <v>-1.722</v>
      </c>
      <c r="Y55" s="97">
        <f>+Datos!$Y$6+Datos!$Y$7*S55+Datos!$Y$8*$K55+Datos!$Y$9*$L55</f>
        <v>-1.9847999999999999</v>
      </c>
      <c r="Z55" s="97">
        <f>+Datos!$Z$6+Datos!$Z$7*$T55</f>
        <v>-10.600000000000001</v>
      </c>
      <c r="AA55" s="98">
        <f>IF($F55&gt;Datos!$AH$15,0,EXP($W55))/(IF($F55&gt;Datos!$AH$15,0,EXP($W55))+EXP($X55)+EXP($Y55)+IF($F55&gt;Datos!$AH$14,0,EXP($Z55)))</f>
        <v>0.10355301689538847</v>
      </c>
      <c r="AB55" s="99">
        <f>EXP($X55)/(IF($F55&gt;Datos!$AH$15,0,EXP($W55))+EXP($X55)+EXP($Y55)+IF($F55&gt;Datos!$AH$14,0,EXP($Z55)))</f>
        <v>0.50678341455376419</v>
      </c>
      <c r="AC55" s="99">
        <f>EXP($Y55)/(IF($F55&gt;Datos!$AH$15,0,EXP($W55))+EXP($X55)+EXP($Y55)+IF($F55&gt;Datos!$AH$14,0,EXP($Z55)))</f>
        <v>0.38966356855084738</v>
      </c>
      <c r="AD55" s="99">
        <f>IF($F55&gt;Datos!$AH$14,0,EXP($Z55))/(IF($F55&gt;Datos!$AH$15,0,EXP($W55))+EXP($X55)+EXP($Y55)+IF($F55&gt;Datos!$AH$14,0,EXP($Z55)))</f>
        <v>0</v>
      </c>
      <c r="AE55" s="99">
        <f t="shared" si="2"/>
        <v>1</v>
      </c>
      <c r="AF55" s="100">
        <f t="shared" si="3"/>
        <v>39.350146420247619</v>
      </c>
      <c r="AG55" s="91">
        <f t="shared" si="4"/>
        <v>192.57769753043038</v>
      </c>
      <c r="AH55" s="91">
        <f t="shared" si="5"/>
        <v>148.07215604932202</v>
      </c>
      <c r="AI55" s="91">
        <f t="shared" si="6"/>
        <v>0</v>
      </c>
      <c r="AJ55" s="101">
        <f>$F55*(1+Datos!$AH$16)*(1+Datos!$AN$12)/IF($G55=0,Datos!$AH$7,IF($G55&lt;0,Datos!$AH$6,Datos!$AH$8))*60</f>
        <v>21.000000000000004</v>
      </c>
      <c r="AK55" s="102">
        <f>$F55/Datos!$AH$9*60*(1+Datos!$AN$8)*(1-Datos!$AN$6)*(1-Datos!$AN$7)</f>
        <v>6.3000000000000007</v>
      </c>
      <c r="AL55" s="102">
        <f>$F55/Datos!$AH$10*60*(1-Datos!$AN$9)</f>
        <v>10.08</v>
      </c>
      <c r="AM55" s="102">
        <f>$F55/IF($G55=0,Datos!$AH$12,IF($G55&lt;0,Datos!$AH$11,Datos!$AH$13))*60</f>
        <v>84.000000000000014</v>
      </c>
      <c r="AN55" s="89">
        <f>IF(VLOOKUP($C55&amp;"-"&amp;$D55,Datos!$P$7:$T$31,3,FALSE)="No",1,0)</f>
        <v>0</v>
      </c>
      <c r="AO55" s="69">
        <f>IF(VLOOKUP($C55&amp;"-"&amp;$D55,Datos!$P$7:$T$31,5,FALSE)="Nada",0,IF(VLOOKUP($C55&amp;"-"&amp;$D55,Datos!$P$7:$T$31,5,FALSE)="Pintada",0.5,1))</f>
        <v>1</v>
      </c>
      <c r="AP55" s="96">
        <f>+Datos!$W$6*Datos!$W$15+Datos!$W$7*$AJ55+Datos!$W$10*$AN55+Datos!$W$11*$AO55+Datos!$W$12*$G55</f>
        <v>-2.8100000000000005</v>
      </c>
      <c r="AQ55" s="97">
        <f>+Datos!$X$7*$AK55+Datos!$X$9*$J55</f>
        <v>-1.722</v>
      </c>
      <c r="AR55" s="97">
        <f>+Datos!$Y$6+Datos!$Y$7*AL55+Datos!$Y$8*$K55+Datos!$Y$9*$L55</f>
        <v>-1.9847999999999999</v>
      </c>
      <c r="AS55" s="97">
        <f>+Datos!$Z$6+Datos!$Z$7*$AM55</f>
        <v>-10.600000000000001</v>
      </c>
      <c r="AT55" s="98">
        <f>IF($F55&gt;Datos!$AH$15,0,EXP($AP55))/(IF($F55&gt;Datos!$AH$15,0,EXP($AP55))+EXP($AQ55)+EXP($AR55)+IF($F55&gt;Datos!$AH$14,0,EXP($AS55)))</f>
        <v>0.15998288423431967</v>
      </c>
      <c r="AU55" s="99">
        <f>EXP($AQ55)/(IF($F55&gt;Datos!$AH$15,0,EXP($AP55))+EXP($AQ55)+EXP($AR55)+IF($F55&gt;Datos!$AH$14,0,EXP($AS55)))</f>
        <v>0.47488222977449407</v>
      </c>
      <c r="AV55" s="99">
        <f>EXP($AR55)/(IF($F55&gt;Datos!$AH$15,0,EXP($AP55))+EXP($AQ55)+EXP($AR55)+IF($F55&gt;Datos!$AH$14,0,EXP($AS55)))</f>
        <v>0.36513488599118632</v>
      </c>
      <c r="AW55" s="99">
        <f>IF($F55&gt;Datos!$AH$14,0,EXP($AS55))/(IF($F55&gt;Datos!$AH$15,0,EXP($AP55))+EXP($AQ55)+EXP($AR55)+IF($F55&gt;Datos!$AH$14,0,EXP($AS55)))</f>
        <v>0</v>
      </c>
      <c r="AX55" s="99">
        <f t="shared" si="7"/>
        <v>1</v>
      </c>
      <c r="AY55" s="103">
        <f t="shared" si="8"/>
        <v>0.56532446882541931</v>
      </c>
      <c r="AZ55" s="104">
        <f t="shared" si="9"/>
        <v>0.43467553117458063</v>
      </c>
      <c r="BA55" s="104">
        <f t="shared" si="10"/>
        <v>0</v>
      </c>
      <c r="BB55" s="98">
        <f t="shared" si="11"/>
        <v>5.6429867338931197E-2</v>
      </c>
      <c r="BC55" s="105">
        <f t="shared" si="16"/>
        <v>21.443349588793854</v>
      </c>
      <c r="BD55" s="93">
        <f t="shared" si="12"/>
        <v>12.12245021612266</v>
      </c>
      <c r="BE55" s="93">
        <f t="shared" si="13"/>
        <v>9.3208993726711942</v>
      </c>
      <c r="BF55" s="93">
        <f t="shared" si="14"/>
        <v>0</v>
      </c>
      <c r="BG55" s="100">
        <f>+BC55*$F55*IF($M55="Verano",Datos!$AK$10,1-Datos!$AK$10)*365</f>
        <v>13149.061967848393</v>
      </c>
      <c r="BH55" s="91">
        <f>+BD55*$F55*IF($M55="Verano",Datos!$AK$10,1-Datos!$AK$10)*365</f>
        <v>7433.486472526416</v>
      </c>
      <c r="BI55" s="91">
        <f>+BE55*$F55*IF($M55="Verano",Datos!$AK$10,1-Datos!$AK$10)*365</f>
        <v>5715.5754953219766</v>
      </c>
      <c r="BJ55" s="91">
        <f>+BF55*$F55*IF($M55="Verano",Datos!$AK$10,1-Datos!$AK$10)*365</f>
        <v>0</v>
      </c>
      <c r="BK55" s="106">
        <f>+BQ55+Datos!$AV$6*BW55+Datos!$AX$6*CC55</f>
        <v>7.1142430068196483E-2</v>
      </c>
      <c r="BL55" s="107">
        <f>+BR55+Datos!$AV$6*BX55+Datos!$AX$6*CD55</f>
        <v>1.950344878187036E-2</v>
      </c>
      <c r="BM55" s="107">
        <f>+BS55+Datos!$AV$6*BY55+Datos!$AX$6*CE55</f>
        <v>1.1198993380049396</v>
      </c>
      <c r="BN55" s="107">
        <f>+BT55+Datos!$AV$6*BZ55+Datos!$AX$6*CF55</f>
        <v>0.24236135811180132</v>
      </c>
      <c r="BO55" s="107">
        <f>+BU55+Datos!$AV$6*CA55+Datos!$AX$6*CG55</f>
        <v>1.7250941613368538</v>
      </c>
      <c r="BP55" s="107">
        <f>+BV55+Datos!$AV$6*CB55+Datos!$AX$6*CH55</f>
        <v>0.31325545136394339</v>
      </c>
      <c r="BQ55" s="106">
        <f>VLOOKUP($M55&amp;"-Auto_paxkm-CO2",Datos!$AU$10:$AX$33,2,FALSE)*$BH55/10000000</f>
        <v>6.442354942856228E-2</v>
      </c>
      <c r="BR55" s="107">
        <f>VLOOKUP($M55&amp;"-Bus_paxkm-CO2",Datos!$AU$10:$AX$33,2,FALSE)*$BI55/10000000</f>
        <v>1.8099322401852927E-2</v>
      </c>
      <c r="BS55" s="107">
        <f>VLOOKUP($M55&amp;"-Auto_paxkm-CO2",Datos!$AU$10:$AX$33,3,FALSE)*$BH55/1000000</f>
        <v>1.0902446826372076</v>
      </c>
      <c r="BT55" s="107">
        <f>VLOOKUP($M55&amp;"-Bus_paxkm-CO2",Datos!$AU$10:$AX$33,3,FALSE)*$BI55/1000000</f>
        <v>0.23814897897174903</v>
      </c>
      <c r="BU55" s="107">
        <f>VLOOKUP($M55&amp;"-Auto_paxkm-CO2",Datos!$AU$10:$AX$33,4,FALSE)*$BH55/1000000</f>
        <v>1.6353670239558116</v>
      </c>
      <c r="BV55" s="107">
        <f>VLOOKUP($M55&amp;"-Bus_paxkm-CO2",Datos!$AU$10:$AX$33,4,FALSE)*$BI55/1000000</f>
        <v>0.30483069308383881</v>
      </c>
      <c r="BW55" s="224">
        <f>VLOOKUP($M55&amp;"-Auto_paxkm-CH4",Datos!$AU$10:$AX$33,2,FALSE)*$BH55/1000000</f>
        <v>5.4512234131860386E-6</v>
      </c>
      <c r="BX55" s="108">
        <f>VLOOKUP($M55&amp;"-Bus_paxkm-CH4",Datos!$AU$10:$AX$33,2,FALSE)*$BI55/1000000</f>
        <v>1.0478555074756956E-5</v>
      </c>
      <c r="BY55" s="108">
        <f>VLOOKUP($M55&amp;"-Auto_paxkm-CH4",Datos!$AU$10:$AX$33,3,FALSE)*$BH55/1000000</f>
        <v>2.725611706593019E-5</v>
      </c>
      <c r="BZ55" s="108">
        <f>VLOOKUP($M55&amp;"-Bus_paxkm-CH4",Datos!$AU$10:$AX$33,3,FALSE)*$BI55/1000000</f>
        <v>3.1435665224270877E-5</v>
      </c>
      <c r="CA55" s="108">
        <f>VLOOKUP($M55&amp;"-Auto_paxkm-CH4",Datos!$AU$10:$AX$33,4,FALSE)*$BH55/1000000</f>
        <v>1.0902446826372076E-4</v>
      </c>
      <c r="CB55" s="108">
        <f>VLOOKUP($M55&amp;"-Bus_paxkm-CH4",Datos!$AU$10:$AX$33,4,FALSE)*$BI55/1000000</f>
        <v>6.2871330448541755E-5</v>
      </c>
      <c r="CC55" s="224">
        <f>VLOOKUP($M55&amp;"-Auto_paxkm-N2O",Datos!$AU$10:$AX$33,2,FALSE)*$BH55/1000000</f>
        <v>2.4778288241754723E-5</v>
      </c>
      <c r="CD55" s="108">
        <f>VLOOKUP($M55&amp;"-Bus_paxkm-N2O",Datos!$AU$10:$AX$33,2,FALSE)*$BI55/1000000</f>
        <v>4.1914220299027825E-6</v>
      </c>
      <c r="CE55" s="108">
        <f>VLOOKUP($M55&amp;"-Auto_paxkm-N2O",Datos!$AU$10:$AX$33,3,FALSE)*$BH55/1000000</f>
        <v>1.0902446826372076E-4</v>
      </c>
      <c r="CF55" s="108">
        <f>VLOOKUP($M55&amp;"-Bus_paxkm-N2O",Datos!$AU$10:$AX$33,3,FALSE)*$BI55/1000000</f>
        <v>1.2574266089708349E-5</v>
      </c>
      <c r="CG55" s="108">
        <f>VLOOKUP($M55&amp;"-Auto_paxkm-N2O",Datos!$AU$10:$AX$33,4,FALSE)*$BH55/1000000</f>
        <v>3.2707340479116233E-4</v>
      </c>
      <c r="CH55" s="108">
        <f>VLOOKUP($M55&amp;"-Bus_paxkm-N2O",Datos!$AU$10:$AX$33,4,FALSE)*$BI55/1000000</f>
        <v>2.5148532179416699E-5</v>
      </c>
    </row>
    <row r="56" spans="1:86">
      <c r="A56" s="109">
        <v>50</v>
      </c>
      <c r="B56" s="7">
        <v>25</v>
      </c>
      <c r="C56" s="109" t="s">
        <v>132</v>
      </c>
      <c r="D56" s="7" t="s">
        <v>132</v>
      </c>
      <c r="E56" s="91" t="s">
        <v>205</v>
      </c>
      <c r="F56" s="92">
        <f>VLOOKUP($E56,Datos!$C$8:$E$32,2,FALSE)</f>
        <v>2.5</v>
      </c>
      <c r="G56" s="92">
        <f>VLOOKUP($E56,Datos!$C$8:$E$32,3,FALSE)</f>
        <v>0</v>
      </c>
      <c r="H56" s="110">
        <v>1300</v>
      </c>
      <c r="I56" s="207">
        <f>+VLOOKUP($C56,Datos!$AB$8:$AC$12,2,FALSE)</f>
        <v>350</v>
      </c>
      <c r="J56" s="209">
        <f t="shared" si="15"/>
        <v>875</v>
      </c>
      <c r="K56" s="92">
        <f>VLOOKUP($C56,Datos!$AB$8:$AE$12,3,FALSE)</f>
        <v>4</v>
      </c>
      <c r="L56" s="208">
        <f>VLOOKUP($C56,Datos!$AB$8:$AE$12,4,FALSE)</f>
        <v>400</v>
      </c>
      <c r="M56" s="7" t="s">
        <v>127</v>
      </c>
      <c r="N56" s="110">
        <f>+IF($M56="Verano",Datos!$AK$6,Datos!$AK$7)*$H56</f>
        <v>1235</v>
      </c>
      <c r="O56" s="110"/>
      <c r="P56" s="110"/>
      <c r="Q56" s="112">
        <f>$F56*(1+Datos!$AH$16)/IF($G56=0,Datos!$AH$7,IF($G56&lt;0,Datos!$AH$6,Datos!$AH$8))*60</f>
        <v>10.714285714285715</v>
      </c>
      <c r="R56" s="113">
        <f>$F56/Datos!$AH$9*60</f>
        <v>3.75</v>
      </c>
      <c r="S56" s="113">
        <f>$F56/Datos!$AH$10*60</f>
        <v>6</v>
      </c>
      <c r="T56" s="113">
        <f>$F56/IF($G56=0,Datos!$AH$12,IF($G56&lt;0,Datos!$AH$11,Datos!$AH$13))*60</f>
        <v>37.5</v>
      </c>
      <c r="U56" s="114">
        <f>IF(VLOOKUP($C56&amp;"-"&amp;$D56,Datos!$P$7:$T$31,2,FALSE)="No",1,0)</f>
        <v>1</v>
      </c>
      <c r="V56" s="7">
        <f>IF(VLOOKUP($C56&amp;"-"&amp;$D56,Datos!$P$7:$T$31,4,FALSE)="Nada",0,IF(VLOOKUP($C56&amp;"-"&amp;$D56,Datos!$P$7:$T$31,4,FALSE)="Pintada",0.5,1))</f>
        <v>0</v>
      </c>
      <c r="W56" s="115">
        <f>+Datos!$W$6+Datos!$W$7*$Q56+Datos!$W$10*$U56+Datos!$W$11*$V56+Datos!$W$12*$G56</f>
        <v>-2.4571428571428573</v>
      </c>
      <c r="X56" s="116">
        <f>+Datos!$X$7*$R56+Datos!$X$9*$J56</f>
        <v>-1.0249999999999999</v>
      </c>
      <c r="Y56" s="116">
        <f>+Datos!$Y$6+Datos!$Y$7*S56+Datos!$Y$8*$K56+Datos!$Y$9*$L56</f>
        <v>-1.7399999999999998</v>
      </c>
      <c r="Z56" s="116">
        <f>+Datos!$Z$6+Datos!$Z$7*$T56</f>
        <v>-3.625</v>
      </c>
      <c r="AA56" s="98">
        <f>IF($F56&gt;Datos!$AH$15,0,EXP($W56))/(IF($F56&gt;Datos!$AH$15,0,EXP($W56))+EXP($X56)+EXP($Y56)+IF($F56&gt;Datos!$AH$14,0,EXP($Z56)))</f>
        <v>0.13249828228149252</v>
      </c>
      <c r="AB56" s="99">
        <f>EXP($X56)/(IF($F56&gt;Datos!$AH$15,0,EXP($W56))+EXP($X56)+EXP($Y56)+IF($F56&gt;Datos!$AH$14,0,EXP($Z56)))</f>
        <v>0.55485817390248571</v>
      </c>
      <c r="AC56" s="99">
        <f>EXP($Y56)/(IF($F56&gt;Datos!$AH$15,0,EXP($W56))+EXP($X56)+EXP($Y56)+IF($F56&gt;Datos!$AH$14,0,EXP($Z56)))</f>
        <v>0.2714322418388132</v>
      </c>
      <c r="AD56" s="99">
        <f>IF($F56&gt;Datos!$AH$14,0,EXP($Z56))/(IF($F56&gt;Datos!$AH$15,0,EXP($W56))+EXP($X56)+EXP($Y56)+IF($F56&gt;Datos!$AH$14,0,EXP($Z56)))</f>
        <v>4.1211301977208736E-2</v>
      </c>
      <c r="AE56" s="99">
        <f t="shared" si="2"/>
        <v>1.0000000000000002</v>
      </c>
      <c r="AF56" s="118">
        <f t="shared" si="3"/>
        <v>163.63537861764325</v>
      </c>
      <c r="AG56" s="110">
        <f t="shared" si="4"/>
        <v>685.2498447695699</v>
      </c>
      <c r="AH56" s="110">
        <f t="shared" si="5"/>
        <v>335.2188186709343</v>
      </c>
      <c r="AI56" s="110">
        <f t="shared" si="6"/>
        <v>50.895957941852792</v>
      </c>
      <c r="AJ56" s="119">
        <f>$F56*(1+Datos!$AH$16)*(1+Datos!$AN$12)/IF($G56=0,Datos!$AH$7,IF($G56&lt;0,Datos!$AH$6,Datos!$AH$8))*60</f>
        <v>10.714285714285715</v>
      </c>
      <c r="AK56" s="120">
        <f>$F56/Datos!$AH$9*60*(1+Datos!$AN$8)*(1-Datos!$AN$6)*(1-Datos!$AN$7)</f>
        <v>3.75</v>
      </c>
      <c r="AL56" s="120">
        <f>$F56/Datos!$AH$10*60*(1-Datos!$AN$9)</f>
        <v>6</v>
      </c>
      <c r="AM56" s="120">
        <f>$F56/IF($G56=0,Datos!$AH$12,IF($G56&lt;0,Datos!$AH$11,Datos!$AH$13))*60</f>
        <v>37.5</v>
      </c>
      <c r="AN56" s="114">
        <f>IF(VLOOKUP($C56&amp;"-"&amp;$D56,Datos!$P$7:$T$31,3,FALSE)="No",1,0)</f>
        <v>0</v>
      </c>
      <c r="AO56" s="7">
        <f>IF(VLOOKUP($C56&amp;"-"&amp;$D56,Datos!$P$7:$T$31,5,FALSE)="Nada",0,IF(VLOOKUP($C56&amp;"-"&amp;$D56,Datos!$P$7:$T$31,5,FALSE)="Pintada",0.5,1))</f>
        <v>1</v>
      </c>
      <c r="AP56" s="96">
        <f>+Datos!$W$6*Datos!$W$15+Datos!$W$7*$AJ56+Datos!$W$10*$AN56+Datos!$W$11*$AO56+Datos!$W$12*$G56</f>
        <v>-1.9571428571428573</v>
      </c>
      <c r="AQ56" s="116">
        <f>+Datos!$X$7*$AK56+Datos!$X$9*$J56</f>
        <v>-1.0249999999999999</v>
      </c>
      <c r="AR56" s="116">
        <f>+Datos!$Y$6+Datos!$Y$7*AL56+Datos!$Y$8*$K56+Datos!$Y$9*$L56</f>
        <v>-1.7399999999999998</v>
      </c>
      <c r="AS56" s="116">
        <f>+Datos!$Z$6+Datos!$Z$7*$AM56</f>
        <v>-3.625</v>
      </c>
      <c r="AT56" s="98">
        <f>IF($F56&gt;Datos!$AH$15,0,EXP($AP56))/(IF($F56&gt;Datos!$AH$15,0,EXP($AP56))+EXP($AQ56)+EXP($AR56)+IF($F56&gt;Datos!$AH$14,0,EXP($AS56)))</f>
        <v>0.20116196909969566</v>
      </c>
      <c r="AU56" s="99">
        <f>EXP($AQ56)/(IF($F56&gt;Datos!$AH$15,0,EXP($AP56))+EXP($AQ56)+EXP($AR56)+IF($F56&gt;Datos!$AH$14,0,EXP($AS56)))</f>
        <v>0.51094055725319754</v>
      </c>
      <c r="AV56" s="99">
        <f>EXP($AR56)/(IF($F56&gt;Datos!$AH$15,0,EXP($AP56))+EXP($AQ56)+EXP($AR56)+IF($F56&gt;Datos!$AH$14,0,EXP($AS56)))</f>
        <v>0.24994809020508618</v>
      </c>
      <c r="AW56" s="99">
        <f>IF($F56&gt;Datos!$AH$14,0,EXP($AS56))/(IF($F56&gt;Datos!$AH$15,0,EXP($AP56))+EXP($AQ56)+EXP($AR56)+IF($F56&gt;Datos!$AH$14,0,EXP($AS56)))</f>
        <v>3.7949383442020701E-2</v>
      </c>
      <c r="AX56" s="99">
        <f t="shared" si="7"/>
        <v>1</v>
      </c>
      <c r="AY56" s="121">
        <f t="shared" si="8"/>
        <v>0.63960469768490946</v>
      </c>
      <c r="AZ56" s="63">
        <f t="shared" si="9"/>
        <v>0.31288957277533513</v>
      </c>
      <c r="BA56" s="63">
        <f t="shared" si="10"/>
        <v>4.7505729539755494E-2</v>
      </c>
      <c r="BB56" s="117">
        <f t="shared" si="11"/>
        <v>6.8663686818203146E-2</v>
      </c>
      <c r="BC56" s="122">
        <f t="shared" si="16"/>
        <v>84.799653220480891</v>
      </c>
      <c r="BD56" s="111">
        <f t="shared" si="12"/>
        <v>54.238256561870841</v>
      </c>
      <c r="BE56" s="111">
        <f t="shared" si="13"/>
        <v>26.532927267652838</v>
      </c>
      <c r="BF56" s="111">
        <f t="shared" si="14"/>
        <v>4.0284693909572216</v>
      </c>
      <c r="BG56" s="118">
        <f>+BC56*$F56*IF($M56="Verano",Datos!$AK$10,1-Datos!$AK$10)*365</f>
        <v>30951.873425475525</v>
      </c>
      <c r="BH56" s="110">
        <f>+BD56*$F56*IF($M56="Verano",Datos!$AK$10,1-Datos!$AK$10)*365</f>
        <v>19796.963645082858</v>
      </c>
      <c r="BI56" s="110">
        <f>+BE56*$F56*IF($M56="Verano",Datos!$AK$10,1-Datos!$AK$10)*365</f>
        <v>9684.5184526932862</v>
      </c>
      <c r="BJ56" s="110">
        <f>+BF56*$F56*IF($M56="Verano",Datos!$AK$10,1-Datos!$AK$10)*365</f>
        <v>1470.3913276993858</v>
      </c>
      <c r="BK56" s="123">
        <f>+BQ56+Datos!$AV$6*BW56+Datos!$AX$6*CC56</f>
        <v>0.18946750046405367</v>
      </c>
      <c r="BL56" s="124">
        <f>+BR56+Datos!$AV$6*BX56+Datos!$AX$6*CD56</f>
        <v>3.3046805133407062E-2</v>
      </c>
      <c r="BM56" s="124">
        <f>+BS56+Datos!$AV$6*BY56+Datos!$AX$6*CE56</f>
        <v>2.9825313549136028</v>
      </c>
      <c r="BN56" s="124">
        <f>+BT56+Datos!$AV$6*BZ56+Datos!$AX$6*CF56</f>
        <v>0.41065909229518854</v>
      </c>
      <c r="BO56" s="124">
        <f>+BU56+Datos!$AV$6*CA56+Datos!$AX$6*CG56</f>
        <v>4.5942945510901421</v>
      </c>
      <c r="BP56" s="124">
        <f>+BV56+Datos!$AV$6*CB56+Datos!$AX$6*CH56</f>
        <v>0.53078263100957845</v>
      </c>
      <c r="BQ56" s="106">
        <f>VLOOKUP($M56&amp;"-Auto_paxkm-CO2",Datos!$AU$10:$AX$33,2,FALSE)*$BH56/10000000</f>
        <v>0.17157368492405145</v>
      </c>
      <c r="BR56" s="107">
        <f>VLOOKUP($M56&amp;"-Bus_paxkm-CO2",Datos!$AU$10:$AX$33,2,FALSE)*$BI56/10000000</f>
        <v>3.0667641766862076E-2</v>
      </c>
      <c r="BS56" s="107">
        <f>VLOOKUP($M56&amp;"-Auto_paxkm-CO2",Datos!$AU$10:$AX$33,3,FALSE)*$BH56/1000000</f>
        <v>2.9035546679454858</v>
      </c>
      <c r="BT56" s="107">
        <f>VLOOKUP($M56&amp;"-Bus_paxkm-CO2",Datos!$AU$10:$AX$33,3,FALSE)*$BI56/1000000</f>
        <v>0.40352160219555361</v>
      </c>
      <c r="BU56" s="107">
        <f>VLOOKUP($M56&amp;"-Auto_paxkm-CO2",Datos!$AU$10:$AX$33,4,FALSE)*$BH56/1000000</f>
        <v>4.3553320019182289</v>
      </c>
      <c r="BV56" s="107">
        <f>VLOOKUP($M56&amp;"-Bus_paxkm-CO2",Datos!$AU$10:$AX$33,4,FALSE)*$BI56/1000000</f>
        <v>0.51650765081030858</v>
      </c>
      <c r="BW56" s="224">
        <f>VLOOKUP($M56&amp;"-Auto_paxkm-CH4",Datos!$AU$10:$AX$33,2,FALSE)*$BH56/1000000</f>
        <v>1.451777333972743E-5</v>
      </c>
      <c r="BX56" s="108">
        <f>VLOOKUP($M56&amp;"-Bus_paxkm-CH4",Datos!$AU$10:$AX$33,2,FALSE)*$BI56/1000000</f>
        <v>1.775495049660436E-5</v>
      </c>
      <c r="BY56" s="108">
        <f>VLOOKUP($M56&amp;"-Auto_paxkm-CH4",Datos!$AU$10:$AX$33,3,FALSE)*$BH56/1000000</f>
        <v>7.2588866698637152E-5</v>
      </c>
      <c r="BZ56" s="108">
        <f>VLOOKUP($M56&amp;"-Bus_paxkm-CH4",Datos!$AU$10:$AX$33,3,FALSE)*$BI56/1000000</f>
        <v>5.3264851489813083E-5</v>
      </c>
      <c r="CA56" s="108">
        <f>VLOOKUP($M56&amp;"-Auto_paxkm-CH4",Datos!$AU$10:$AX$33,4,FALSE)*$BH56/1000000</f>
        <v>2.9035546679454861E-4</v>
      </c>
      <c r="CB56" s="108">
        <f>VLOOKUP($M56&amp;"-Bus_paxkm-CH4",Datos!$AU$10:$AX$33,4,FALSE)*$BI56/1000000</f>
        <v>1.0652970297962617E-4</v>
      </c>
      <c r="CC56" s="224">
        <f>VLOOKUP($M56&amp;"-Auto_paxkm-N2O",Datos!$AU$10:$AX$33,2,FALSE)*$BH56/1000000</f>
        <v>6.5989878816942864E-5</v>
      </c>
      <c r="CD56" s="108">
        <f>VLOOKUP($M56&amp;"-Bus_paxkm-N2O",Datos!$AU$10:$AX$33,2,FALSE)*$BI56/1000000</f>
        <v>7.101980198641743E-6</v>
      </c>
      <c r="CE56" s="108">
        <f>VLOOKUP($M56&amp;"-Auto_paxkm-N2O",Datos!$AU$10:$AX$33,3,FALSE)*$BH56/1000000</f>
        <v>2.9035546679454861E-4</v>
      </c>
      <c r="CF56" s="108">
        <f>VLOOKUP($M56&amp;"-Bus_paxkm-N2O",Datos!$AU$10:$AX$33,3,FALSE)*$BI56/1000000</f>
        <v>2.1305940595925234E-5</v>
      </c>
      <c r="CG56" s="108">
        <f>VLOOKUP($M56&amp;"-Auto_paxkm-N2O",Datos!$AU$10:$AX$33,4,FALSE)*$BH56/1000000</f>
        <v>8.7106640038364582E-4</v>
      </c>
      <c r="CH56" s="108">
        <f>VLOOKUP($M56&amp;"-Bus_paxkm-N2O",Datos!$AU$10:$AX$33,4,FALSE)*$BI56/1000000</f>
        <v>4.2611881191850468E-5</v>
      </c>
    </row>
  </sheetData>
  <autoFilter ref="A6:CH56" xr:uid="{B23E12B1-3332-4A1F-9622-87643DDDF78A}"/>
  <sortState xmlns:xlrd2="http://schemas.microsoft.com/office/spreadsheetml/2017/richdata2" ref="E60:E109">
    <sortCondition ref="E59:E109"/>
  </sortState>
  <phoneticPr fontId="2"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76D32-CF71-41DB-A3E0-7F518B7DB9FD}">
  <dimension ref="A1:CO56"/>
  <sheetViews>
    <sheetView topLeftCell="BB8" zoomScaleNormal="100" workbookViewId="0">
      <selection activeCell="BZ14" sqref="BZ14"/>
    </sheetView>
  </sheetViews>
  <sheetFormatPr defaultColWidth="11" defaultRowHeight="18.600000000000001"/>
  <cols>
    <col min="1" max="1" width="4" customWidth="1"/>
    <col min="2" max="2" width="2.625" bestFit="1" customWidth="1"/>
    <col min="3" max="3" width="7.375" bestFit="1" customWidth="1"/>
    <col min="4" max="4" width="8" bestFit="1" customWidth="1"/>
    <col min="5" max="5" width="7.125" bestFit="1" customWidth="1"/>
    <col min="6" max="6" width="8" customWidth="1"/>
    <col min="7" max="7" width="8.625" bestFit="1" customWidth="1"/>
    <col min="8" max="9" width="9.875" bestFit="1" customWidth="1"/>
    <col min="10" max="10" width="14.625" bestFit="1" customWidth="1"/>
    <col min="11" max="11" width="12.125" bestFit="1" customWidth="1"/>
    <col min="12" max="12" width="9.375" bestFit="1" customWidth="1"/>
    <col min="13" max="13" width="15.125" bestFit="1" customWidth="1"/>
    <col min="14" max="14" width="12.125" customWidth="1"/>
    <col min="15" max="15" width="10.875" bestFit="1" customWidth="1"/>
    <col min="16" max="16" width="9.5" customWidth="1"/>
    <col min="17" max="17" width="10.375" bestFit="1" customWidth="1"/>
    <col min="18" max="18" width="9.375" bestFit="1" customWidth="1"/>
    <col min="19" max="19" width="10.375" bestFit="1" customWidth="1"/>
    <col min="20" max="20" width="15.625" customWidth="1"/>
    <col min="21" max="21" width="12.625" bestFit="1" customWidth="1"/>
    <col min="22" max="22" width="14" bestFit="1" customWidth="1"/>
    <col min="23" max="23" width="12.875" bestFit="1" customWidth="1"/>
    <col min="24" max="24" width="13" bestFit="1" customWidth="1"/>
    <col min="25" max="25" width="14" bestFit="1" customWidth="1"/>
    <col min="26" max="26" width="10.875" bestFit="1" customWidth="1"/>
    <col min="27" max="27" width="10.625" bestFit="1" customWidth="1"/>
    <col min="28" max="28" width="10.125" bestFit="1" customWidth="1"/>
    <col min="29" max="29" width="10.125" customWidth="1"/>
    <col min="30" max="30" width="10.875" customWidth="1"/>
    <col min="31" max="31" width="12.625" customWidth="1"/>
    <col min="32" max="32" width="11.375" bestFit="1" customWidth="1"/>
    <col min="33" max="33" width="12.375" bestFit="1" customWidth="1"/>
    <col min="34" max="34" width="8.125" bestFit="1" customWidth="1"/>
    <col min="35" max="35" width="10.5" customWidth="1"/>
    <col min="36" max="36" width="10.125" customWidth="1"/>
    <col min="37" max="37" width="14" customWidth="1"/>
    <col min="38" max="38" width="12" customWidth="1"/>
    <col min="39" max="39" width="11.625" bestFit="1" customWidth="1"/>
    <col min="40" max="40" width="10.875" bestFit="1" customWidth="1"/>
    <col min="41" max="41" width="11.625" bestFit="1" customWidth="1"/>
    <col min="42" max="42" width="8.5" customWidth="1"/>
    <col min="43" max="43" width="9" bestFit="1" customWidth="1"/>
    <col min="44" max="44" width="8.125" bestFit="1" customWidth="1"/>
    <col min="45" max="45" width="10.625" customWidth="1"/>
    <col min="46" max="46" width="18.5" customWidth="1"/>
    <col min="47" max="47" width="15.875" bestFit="1" customWidth="1"/>
    <col min="48" max="48" width="10.125" customWidth="1"/>
    <col min="49" max="49" width="10.625" bestFit="1" customWidth="1"/>
    <col min="50" max="50" width="10.875" bestFit="1" customWidth="1"/>
    <col min="51" max="51" width="7.125" bestFit="1" customWidth="1"/>
    <col min="52" max="56" width="10.875" bestFit="1" customWidth="1"/>
    <col min="57" max="57" width="8.5" customWidth="1"/>
    <col min="58" max="58" width="7" bestFit="1" customWidth="1"/>
    <col min="59" max="59" width="7.875" bestFit="1" customWidth="1"/>
    <col min="60" max="60" width="8.875" bestFit="1" customWidth="1"/>
    <col min="61" max="61" width="16.625" bestFit="1" customWidth="1"/>
    <col min="62" max="65" width="10.875" bestFit="1" customWidth="1"/>
    <col min="66" max="66" width="14.625" customWidth="1"/>
    <col min="67" max="67" width="14.875" bestFit="1" customWidth="1"/>
    <col min="68" max="68" width="14" bestFit="1" customWidth="1"/>
    <col min="69" max="69" width="15" bestFit="1" customWidth="1"/>
    <col min="70" max="93" width="10.875" bestFit="1" customWidth="1"/>
  </cols>
  <sheetData>
    <row r="1" spans="1:93">
      <c r="A1" s="66" t="s">
        <v>413</v>
      </c>
      <c r="K1" s="38" t="s">
        <v>295</v>
      </c>
      <c r="L1" s="9"/>
      <c r="M1" s="9"/>
    </row>
    <row r="2" spans="1:93" ht="3.95" customHeight="1" thickBot="1">
      <c r="A2" s="66"/>
    </row>
    <row r="3" spans="1:93" ht="19.5" thickTop="1" thickBot="1">
      <c r="A3" s="71" t="s">
        <v>296</v>
      </c>
      <c r="B3" s="77"/>
      <c r="C3" s="264" t="s">
        <v>414</v>
      </c>
      <c r="D3" s="265"/>
      <c r="E3" s="265"/>
      <c r="F3" s="265"/>
      <c r="G3" s="266"/>
      <c r="H3" s="266"/>
      <c r="I3" s="265"/>
      <c r="J3" s="265"/>
      <c r="K3" s="265"/>
      <c r="L3" s="265"/>
      <c r="M3" s="267"/>
      <c r="N3" s="264" t="s">
        <v>415</v>
      </c>
      <c r="O3" s="267"/>
      <c r="P3" s="71" t="s">
        <v>416</v>
      </c>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93"/>
      <c r="AP3" s="71" t="s">
        <v>301</v>
      </c>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1" t="s">
        <v>417</v>
      </c>
      <c r="BS3" s="72"/>
      <c r="BT3" s="72"/>
      <c r="BU3" s="72"/>
      <c r="BV3" s="72"/>
      <c r="BW3" s="72"/>
      <c r="BX3" s="71" t="s">
        <v>418</v>
      </c>
      <c r="BY3" s="72"/>
      <c r="BZ3" s="72"/>
      <c r="CA3" s="72"/>
      <c r="CB3" s="72"/>
      <c r="CC3" s="72"/>
      <c r="CD3" s="71" t="s">
        <v>419</v>
      </c>
      <c r="CE3" s="72"/>
      <c r="CF3" s="72"/>
      <c r="CG3" s="72"/>
      <c r="CH3" s="72"/>
      <c r="CI3" s="72"/>
      <c r="CJ3" s="71" t="s">
        <v>420</v>
      </c>
      <c r="CK3" s="72"/>
      <c r="CL3" s="72"/>
      <c r="CM3" s="72"/>
      <c r="CN3" s="72"/>
      <c r="CO3" s="77"/>
    </row>
    <row r="4" spans="1:93">
      <c r="A4" s="78"/>
      <c r="B4" s="82"/>
      <c r="C4" s="262"/>
      <c r="F4" s="81" t="s">
        <v>421</v>
      </c>
      <c r="G4" s="81" t="s">
        <v>71</v>
      </c>
      <c r="H4" s="81" t="s">
        <v>422</v>
      </c>
      <c r="I4" s="81" t="s">
        <v>423</v>
      </c>
      <c r="J4" s="81" t="s">
        <v>93</v>
      </c>
      <c r="K4" s="81" t="s">
        <v>423</v>
      </c>
      <c r="L4" s="80"/>
      <c r="M4" s="268" t="s">
        <v>424</v>
      </c>
      <c r="N4" s="78" t="s">
        <v>425</v>
      </c>
      <c r="O4" s="274"/>
      <c r="P4" s="71" t="s">
        <v>312</v>
      </c>
      <c r="Q4" s="279"/>
      <c r="R4" s="279"/>
      <c r="S4" s="87"/>
      <c r="T4" s="264" t="s">
        <v>313</v>
      </c>
      <c r="U4" s="282"/>
      <c r="V4" s="71" t="s">
        <v>426</v>
      </c>
      <c r="W4" s="265"/>
      <c r="X4" s="265"/>
      <c r="Y4" s="282"/>
      <c r="Z4" s="71" t="s">
        <v>427</v>
      </c>
      <c r="AA4" s="75"/>
      <c r="AB4" s="75"/>
      <c r="AC4" s="87"/>
      <c r="AD4" s="71" t="s">
        <v>428</v>
      </c>
      <c r="AE4" s="75"/>
      <c r="AF4" s="75"/>
      <c r="AG4" s="75"/>
      <c r="AH4" s="87"/>
      <c r="AI4" s="71" t="s">
        <v>429</v>
      </c>
      <c r="AJ4" s="265"/>
      <c r="AK4" s="282"/>
      <c r="AL4" s="71" t="s">
        <v>300</v>
      </c>
      <c r="AM4" s="265"/>
      <c r="AN4" s="265"/>
      <c r="AO4" s="282"/>
      <c r="AP4" s="71" t="s">
        <v>317</v>
      </c>
      <c r="AQ4" s="72"/>
      <c r="AR4" s="72"/>
      <c r="AS4" s="77"/>
      <c r="AT4" s="71" t="s">
        <v>318</v>
      </c>
      <c r="AU4" s="77"/>
      <c r="AV4" s="71" t="s">
        <v>427</v>
      </c>
      <c r="AW4" s="72"/>
      <c r="AX4" s="75"/>
      <c r="AY4" s="87"/>
      <c r="AZ4" s="71" t="s">
        <v>430</v>
      </c>
      <c r="BA4" s="75"/>
      <c r="BB4" s="75"/>
      <c r="BC4" s="75"/>
      <c r="BD4" s="87"/>
      <c r="BE4" s="71" t="s">
        <v>302</v>
      </c>
      <c r="BF4" s="75"/>
      <c r="BG4" s="75"/>
      <c r="BH4" s="87"/>
      <c r="BI4" s="295" t="s">
        <v>431</v>
      </c>
      <c r="BJ4" s="71" t="s">
        <v>432</v>
      </c>
      <c r="BK4" s="72"/>
      <c r="BL4" s="72"/>
      <c r="BM4" s="72"/>
      <c r="BN4" s="296" t="s">
        <v>324</v>
      </c>
      <c r="BO4" s="297"/>
      <c r="BP4" s="297"/>
      <c r="BQ4" s="298"/>
      <c r="BR4" s="71" t="s">
        <v>325</v>
      </c>
      <c r="BS4" s="77"/>
      <c r="BT4" s="71" t="s">
        <v>326</v>
      </c>
      <c r="BU4" s="77"/>
      <c r="BV4" s="71" t="s">
        <v>327</v>
      </c>
      <c r="BW4" s="77"/>
      <c r="BX4" s="71" t="s">
        <v>328</v>
      </c>
      <c r="BY4" s="77"/>
      <c r="BZ4" s="71" t="s">
        <v>329</v>
      </c>
      <c r="CA4" s="77"/>
      <c r="CB4" s="71" t="s">
        <v>330</v>
      </c>
      <c r="CC4" s="77"/>
      <c r="CD4" s="71" t="s">
        <v>331</v>
      </c>
      <c r="CE4" s="77"/>
      <c r="CF4" s="71" t="s">
        <v>332</v>
      </c>
      <c r="CG4" s="77"/>
      <c r="CH4" s="71" t="s">
        <v>333</v>
      </c>
      <c r="CI4" s="77"/>
      <c r="CJ4" s="71" t="s">
        <v>334</v>
      </c>
      <c r="CK4" s="77"/>
      <c r="CL4" s="71" t="s">
        <v>335</v>
      </c>
      <c r="CM4" s="77"/>
      <c r="CN4" s="71" t="s">
        <v>336</v>
      </c>
      <c r="CO4" s="77"/>
    </row>
    <row r="5" spans="1:93" ht="3.6" customHeight="1">
      <c r="A5" s="351"/>
      <c r="B5" s="352"/>
      <c r="C5" s="262"/>
      <c r="F5" s="353"/>
      <c r="G5" s="353"/>
      <c r="H5" s="353"/>
      <c r="I5" s="353"/>
      <c r="J5" s="353"/>
      <c r="K5" s="353"/>
      <c r="L5" s="354"/>
      <c r="M5" s="355"/>
      <c r="N5" s="351"/>
      <c r="O5" s="263"/>
      <c r="P5" s="351"/>
      <c r="Q5" s="155"/>
      <c r="R5" s="155"/>
      <c r="S5" s="263"/>
      <c r="T5" s="351"/>
      <c r="U5" s="352"/>
      <c r="V5" s="351"/>
      <c r="W5" s="356"/>
      <c r="X5" s="356"/>
      <c r="Y5" s="352"/>
      <c r="Z5" s="351"/>
      <c r="AC5" s="263"/>
      <c r="AD5" s="351"/>
      <c r="AH5" s="263"/>
      <c r="AI5" s="351"/>
      <c r="AJ5" s="356"/>
      <c r="AK5" s="352"/>
      <c r="AL5" s="351"/>
      <c r="AM5" s="356"/>
      <c r="AN5" s="356"/>
      <c r="AO5" s="352"/>
      <c r="AP5" s="351"/>
      <c r="AQ5" s="356"/>
      <c r="AR5" s="356"/>
      <c r="AS5" s="352"/>
      <c r="AT5" s="351"/>
      <c r="AU5" s="352"/>
      <c r="AV5" s="351"/>
      <c r="AW5" s="356"/>
      <c r="AY5" s="263"/>
      <c r="AZ5" s="351"/>
      <c r="BD5" s="263"/>
      <c r="BE5" s="356"/>
      <c r="BI5" s="351"/>
      <c r="BJ5" s="351"/>
      <c r="BK5" s="356"/>
      <c r="BL5" s="356"/>
      <c r="BM5" s="356"/>
      <c r="BN5" s="351"/>
      <c r="BO5" s="356"/>
      <c r="BP5" s="356"/>
      <c r="BQ5" s="356"/>
      <c r="BR5" s="351"/>
      <c r="BS5" s="352"/>
      <c r="BT5" s="351"/>
      <c r="BU5" s="352"/>
      <c r="BV5" s="351"/>
      <c r="BW5" s="352"/>
      <c r="BX5" s="351"/>
      <c r="BY5" s="352"/>
      <c r="BZ5" s="351"/>
      <c r="CA5" s="352"/>
      <c r="CB5" s="351"/>
      <c r="CC5" s="352"/>
      <c r="CD5" s="351"/>
      <c r="CE5" s="352"/>
      <c r="CF5" s="351"/>
      <c r="CG5" s="352"/>
      <c r="CH5" s="351"/>
      <c r="CI5" s="352"/>
      <c r="CJ5" s="351"/>
      <c r="CK5" s="352"/>
      <c r="CL5" s="351"/>
      <c r="CM5" s="352"/>
      <c r="CN5" s="351"/>
      <c r="CO5" s="352"/>
    </row>
    <row r="6" spans="1:93">
      <c r="A6" s="262" t="s">
        <v>112</v>
      </c>
      <c r="B6" s="263" t="s">
        <v>337</v>
      </c>
      <c r="C6" s="269" t="s">
        <v>64</v>
      </c>
      <c r="D6" s="2" t="s">
        <v>65</v>
      </c>
      <c r="E6" s="2" t="s">
        <v>49</v>
      </c>
      <c r="F6" s="270" t="s">
        <v>433</v>
      </c>
      <c r="G6" s="270" t="s">
        <v>434</v>
      </c>
      <c r="H6" s="270" t="s">
        <v>435</v>
      </c>
      <c r="I6" s="270" t="s">
        <v>435</v>
      </c>
      <c r="J6" s="270" t="s">
        <v>343</v>
      </c>
      <c r="K6" s="270" t="s">
        <v>344</v>
      </c>
      <c r="L6" s="270" t="s">
        <v>345</v>
      </c>
      <c r="M6" s="271" t="s">
        <v>436</v>
      </c>
      <c r="N6" s="275" t="s">
        <v>437</v>
      </c>
      <c r="O6" s="276" t="s">
        <v>438</v>
      </c>
      <c r="P6" s="275" t="s">
        <v>349</v>
      </c>
      <c r="Q6" s="64" t="s">
        <v>350</v>
      </c>
      <c r="R6" s="64" t="s">
        <v>351</v>
      </c>
      <c r="S6" s="276" t="s">
        <v>352</v>
      </c>
      <c r="T6" s="275" t="s">
        <v>439</v>
      </c>
      <c r="U6" s="276" t="s">
        <v>440</v>
      </c>
      <c r="V6" s="275" t="s">
        <v>441</v>
      </c>
      <c r="W6" s="64" t="s">
        <v>442</v>
      </c>
      <c r="X6" s="64" t="s">
        <v>443</v>
      </c>
      <c r="Y6" s="276" t="s">
        <v>444</v>
      </c>
      <c r="Z6" s="275" t="s">
        <v>445</v>
      </c>
      <c r="AA6" s="64" t="s">
        <v>446</v>
      </c>
      <c r="AB6" s="64" t="s">
        <v>447</v>
      </c>
      <c r="AC6" s="286" t="s">
        <v>448</v>
      </c>
      <c r="AD6" s="275" t="s">
        <v>449</v>
      </c>
      <c r="AE6" s="64" t="s">
        <v>450</v>
      </c>
      <c r="AF6" s="64" t="s">
        <v>451</v>
      </c>
      <c r="AG6" s="64" t="s">
        <v>452</v>
      </c>
      <c r="AH6" s="276" t="s">
        <v>453</v>
      </c>
      <c r="AI6" s="290" t="s">
        <v>454</v>
      </c>
      <c r="AJ6" s="10" t="s">
        <v>455</v>
      </c>
      <c r="AK6" s="286" t="s">
        <v>456</v>
      </c>
      <c r="AL6" s="212" t="s">
        <v>364</v>
      </c>
      <c r="AM6" s="213" t="s">
        <v>365</v>
      </c>
      <c r="AN6" s="213" t="s">
        <v>366</v>
      </c>
      <c r="AO6" s="214" t="s">
        <v>367</v>
      </c>
      <c r="AP6" s="212" t="s">
        <v>349</v>
      </c>
      <c r="AQ6" s="213" t="s">
        <v>350</v>
      </c>
      <c r="AR6" s="213" t="s">
        <v>351</v>
      </c>
      <c r="AS6" s="214" t="s">
        <v>352</v>
      </c>
      <c r="AT6" s="212" t="s">
        <v>368</v>
      </c>
      <c r="AU6" s="214" t="s">
        <v>369</v>
      </c>
      <c r="AV6" s="275" t="s">
        <v>445</v>
      </c>
      <c r="AW6" s="64" t="s">
        <v>446</v>
      </c>
      <c r="AX6" s="64" t="s">
        <v>447</v>
      </c>
      <c r="AY6" s="286" t="s">
        <v>448</v>
      </c>
      <c r="AZ6" s="275" t="s">
        <v>449</v>
      </c>
      <c r="BA6" s="64" t="s">
        <v>450</v>
      </c>
      <c r="BB6" s="64" t="s">
        <v>451</v>
      </c>
      <c r="BC6" s="64" t="s">
        <v>452</v>
      </c>
      <c r="BD6" s="276" t="s">
        <v>453</v>
      </c>
      <c r="BE6" s="213" t="s">
        <v>235</v>
      </c>
      <c r="BF6" s="213" t="s">
        <v>237</v>
      </c>
      <c r="BG6" s="213" t="s">
        <v>379</v>
      </c>
      <c r="BH6" s="213" t="s">
        <v>457</v>
      </c>
      <c r="BI6" s="212" t="s">
        <v>380</v>
      </c>
      <c r="BJ6" s="212" t="s">
        <v>381</v>
      </c>
      <c r="BK6" s="213" t="s">
        <v>382</v>
      </c>
      <c r="BL6" s="213" t="s">
        <v>383</v>
      </c>
      <c r="BM6" s="213" t="s">
        <v>384</v>
      </c>
      <c r="BN6" s="212" t="s">
        <v>458</v>
      </c>
      <c r="BO6" s="213" t="s">
        <v>459</v>
      </c>
      <c r="BP6" s="213" t="s">
        <v>460</v>
      </c>
      <c r="BQ6" s="213" t="s">
        <v>461</v>
      </c>
      <c r="BR6" s="212" t="s">
        <v>389</v>
      </c>
      <c r="BS6" s="214" t="s">
        <v>390</v>
      </c>
      <c r="BT6" s="212" t="s">
        <v>391</v>
      </c>
      <c r="BU6" s="214" t="s">
        <v>392</v>
      </c>
      <c r="BV6" s="212" t="s">
        <v>393</v>
      </c>
      <c r="BW6" s="214" t="s">
        <v>394</v>
      </c>
      <c r="BX6" s="212" t="s">
        <v>395</v>
      </c>
      <c r="BY6" s="214" t="s">
        <v>396</v>
      </c>
      <c r="BZ6" s="212" t="s">
        <v>397</v>
      </c>
      <c r="CA6" s="214" t="s">
        <v>398</v>
      </c>
      <c r="CB6" s="212" t="s">
        <v>399</v>
      </c>
      <c r="CC6" s="214" t="s">
        <v>400</v>
      </c>
      <c r="CD6" s="212" t="s">
        <v>401</v>
      </c>
      <c r="CE6" s="214" t="s">
        <v>402</v>
      </c>
      <c r="CF6" s="212" t="s">
        <v>403</v>
      </c>
      <c r="CG6" s="214" t="s">
        <v>404</v>
      </c>
      <c r="CH6" s="212" t="s">
        <v>405</v>
      </c>
      <c r="CI6" s="214" t="s">
        <v>406</v>
      </c>
      <c r="CJ6" s="212" t="s">
        <v>407</v>
      </c>
      <c r="CK6" s="214" t="s">
        <v>408</v>
      </c>
      <c r="CL6" s="212" t="s">
        <v>409</v>
      </c>
      <c r="CM6" s="214" t="s">
        <v>410</v>
      </c>
      <c r="CN6" s="212" t="s">
        <v>411</v>
      </c>
      <c r="CO6" s="214" t="s">
        <v>412</v>
      </c>
    </row>
    <row r="7" spans="1:93">
      <c r="A7" s="262">
        <v>1</v>
      </c>
      <c r="B7" s="263">
        <v>1</v>
      </c>
      <c r="C7" s="262" t="s">
        <v>85</v>
      </c>
      <c r="D7" t="s">
        <v>85</v>
      </c>
      <c r="E7" t="s">
        <v>86</v>
      </c>
      <c r="F7" s="92">
        <f>VLOOKUP($E7,Datos!$C$8:$E$32,2,FALSE)</f>
        <v>2</v>
      </c>
      <c r="G7" s="92">
        <f>VLOOKUP($E7,Datos!$C$8:$E$32,3,FALSE)</f>
        <v>0</v>
      </c>
      <c r="H7" s="215">
        <f>+VLOOKUP($C7,Datos!$AB$8:$AC$12,2,FALSE)</f>
        <v>350</v>
      </c>
      <c r="I7" s="216">
        <f t="shared" ref="I7:I38" si="0">+H7*F7</f>
        <v>700</v>
      </c>
      <c r="J7" s="102">
        <v>2</v>
      </c>
      <c r="K7" s="216">
        <f>VLOOKUP($C7,Datos!$AB$8:$AE$12,4,FALSE)</f>
        <v>400</v>
      </c>
      <c r="L7" s="272" t="s">
        <v>187</v>
      </c>
      <c r="M7" s="273">
        <f>+IF($L7="Verano",Datos!$AK$6,Datos!$AK$7)*$AK7</f>
        <v>2399.103252330322</v>
      </c>
      <c r="N7" s="277">
        <f>VLOOKUP($E7,Datos!$C$8:$G$32,4,FALSE)</f>
        <v>1.1000000000000001</v>
      </c>
      <c r="O7" s="278">
        <f>VLOOKUP($E7,Datos!$C$8:$G$32,5,FALSE)</f>
        <v>1.3</v>
      </c>
      <c r="P7" s="280">
        <f>$N7*(1+Datos!$AH$16)/IF($G7=0,Datos!$AH$7,IF($G7&lt;0,Datos!$AH$6,Datos!$AH$8))*60</f>
        <v>4.7142857142857153</v>
      </c>
      <c r="Q7" s="95">
        <f>$N7/Datos!$AH$9*60</f>
        <v>1.6500000000000001</v>
      </c>
      <c r="R7" s="95">
        <f>$N7/Datos!$AH$10*60</f>
        <v>2.64</v>
      </c>
      <c r="S7" s="281">
        <f>$N7/IF($G7=0,Datos!$AH$12,IF($G7&lt;0,Datos!$AH$11,Datos!$AH$13))*60</f>
        <v>16.5</v>
      </c>
      <c r="T7" s="89">
        <f>IF(VLOOKUP($C7&amp;"-"&amp;$D7,Datos!$P$7:$T$31,2,FALSE)="No",1,0)</f>
        <v>1</v>
      </c>
      <c r="U7" s="90">
        <f>IF(VLOOKUP($C7&amp;"-"&amp;$D7,Datos!$P$7:$T$31,4,FALSE)="Nada",0,IF(VLOOKUP($C7&amp;"-"&amp;$D7,Datos!$P$7:$T$31,4,FALSE)="Pintada",0.5,1))</f>
        <v>0</v>
      </c>
      <c r="V7" s="283">
        <f>1/(1+EXP((Datos!$X$7*($O7-$N7)/Datos!$AH$9*60+Datos!$X$9*($O7-$N7)*Datos!$AE$15)/Datos!$W$19))</f>
        <v>0.50428560933253042</v>
      </c>
      <c r="W7" s="284">
        <f>1/(1+EXP(Datos!$Y$7*($O7-$N7)/Datos!$AH$10*60/Datos!$W$19))</f>
        <v>0.5102842636158218</v>
      </c>
      <c r="X7" s="284">
        <f>1/(1+EXP((Datos!$W$7*($O7-$N7)/IF($G7&lt;-0.5,Datos!$AH$6,IF($G7&lt;0.5,Datos!$AH$7,Datos!$AH$8))*60+$T7*Datos!$W$10+$U7*Datos!$W$11)/Datos!$W$19))</f>
        <v>0.55991481029115042</v>
      </c>
      <c r="Y7" s="285">
        <v>1</v>
      </c>
      <c r="Z7" s="287">
        <f>LN(EXP((Datos!$W$7*$N7/IF($G7&lt;-0.5,Datos!$AH$6,IF($G7&lt;0.5,Datos!$AH$7,Datos!$AH$8))*60+$T7*Datos!$W$10+$U7*Datos!$W$11)/Datos!$W$19)+EXP((Datos!$W$7*$O7/IF($G7&lt;-0.5,Datos!$AH$6,IF($G7&lt;0.5,Datos!$AH$7,Datos!$AH$8))*60+$T7*Datos!$W$10+$U7*Datos!$W$11)/Datos!$W$19))</f>
        <v>-3.6266043423424363E-2</v>
      </c>
      <c r="AA7" s="288">
        <f>LN(EXP((Datos!$X$7*$N7/Datos!$AH$9*60+Datos!$X$9*$N7*$H7)/Datos!$W$19)+EXP((Datos!$X$7*$O7/Datos!$AH$9*60+Datos!$X$9*$O7*$H7)/Datos!$W$19))</f>
        <v>-7.9956360368196033E-3</v>
      </c>
      <c r="AB7" s="288">
        <f>LN(EXP(Datos!$Y$7/Datos!$W$19*$N7/Datos!$AH$10*60)+EXP(Datos!$Y$7/Datos!$W$19*$O7/Datos!$AH$10*60))</f>
        <v>0.44650161461751925</v>
      </c>
      <c r="AC7" s="289">
        <f>EXP(Datos!$W$19/Datos!$W$18*$AA7)+EXP((Datos!$Y$6+Datos!$W$19*$AB7+Datos!$Y$8*$J7+Datos!$Y$9*$K7)/Datos!$W$18)+IF($N7&gt;Datos!$AH$15,0,EXP((Datos!$W$6+Datos!$W$19*$Z7+Datos!$W$12*$G7)/Datos!$W$18))+IF($N7&gt;Datos!$AH$14,0,EXP((Datos!$Z$6+Datos!$Z$7*$N7/IF($G7&lt;-0.5,Datos!$AH$11,IF($G7&lt;0.5,Datos!$AH$12,Datos!$AH$13))*60)/Datos!$W$18))</f>
        <v>2.2094045693432118</v>
      </c>
      <c r="AD7" s="287">
        <f>+IF($N7&gt;Datos!$AH$15,0,EXP((Datos!$W$6+Datos!$W$19*$Z7+Datos!$W$12*$G7)/Datos!$W$18))/$AC7</f>
        <v>8.9324956458434662E-2</v>
      </c>
      <c r="AE7" s="288">
        <f>+EXP(Datos!$W$19/Datos!$W$18*$AA7)/$AC7</f>
        <v>0.44992370697800244</v>
      </c>
      <c r="AF7" s="288">
        <f>+EXP((Datos!$Y$6+Datos!$W$19*$AB7+Datos!$Y$8*$J7+Datos!$Y$9*$K7)/Datos!$W$18)/$AC7</f>
        <v>0.18768545882977514</v>
      </c>
      <c r="AG7" s="288">
        <f>+IF($N7&gt;Datos!$AH$14,0,EXP((Datos!$Z$6+Datos!$Z$7*$N7/IF($G7&lt;-0.5,Datos!$AH$11,IF($G7&lt;0.5,Datos!$AH$12,Datos!$AH$13))*60)/Datos!$W$18))/$AC7</f>
        <v>0.27306587773378788</v>
      </c>
      <c r="AH7" s="289">
        <f t="shared" ref="AH7:AH38" si="1">+SUM($AD7:$AG7)</f>
        <v>1</v>
      </c>
      <c r="AI7" s="287">
        <f>+Datos!$W$18*LN(AC7)</f>
        <v>0.7451596703760085</v>
      </c>
      <c r="AJ7" s="288">
        <f>+EXP($AI7)/(EXP($AI$7)+EXP($AI$8)+EXP($AI$9)+EXP($AI$10)+EXP($AI$11))</f>
        <v>0.39958415261997365</v>
      </c>
      <c r="AK7" s="291">
        <f>+VLOOKUP($C7,Datos!$I$7:$N$11,6,FALSE)*AJ7</f>
        <v>2399.103252330322</v>
      </c>
      <c r="AL7" s="100">
        <f t="shared" ref="AL7:AL38" si="2">+$M7*AD7</f>
        <v>214.299793553695</v>
      </c>
      <c r="AM7" s="91">
        <f t="shared" ref="AM7:AM38" si="3">+$M7*AE7</f>
        <v>1079.4134287114405</v>
      </c>
      <c r="AN7" s="91">
        <f t="shared" ref="AN7:AN38" si="4">+$M7*AF7</f>
        <v>450.27679469362226</v>
      </c>
      <c r="AO7" s="292">
        <f t="shared" ref="AO7:AO38" si="5">+$M7*AG7</f>
        <v>655.11323537156454</v>
      </c>
      <c r="AP7" s="101">
        <f>$N7*(1+Datos!$AH$16)*(1+Datos!$AN$12)/IF($G7=0,Datos!$AH$7,IF($G7&lt;0,Datos!$AH$6,Datos!$AH$8))*60</f>
        <v>4.7142857142857153</v>
      </c>
      <c r="AQ7" s="102">
        <f>$N7/Datos!$AH$9*60*(1+Datos!$AN$8)*(1-Datos!$AN$6)*(1-Datos!$AN$7)</f>
        <v>1.6500000000000001</v>
      </c>
      <c r="AR7" s="102">
        <f>$N7/Datos!$AH$10*60*(1-Datos!$AN$9)</f>
        <v>2.64</v>
      </c>
      <c r="AS7" s="294">
        <f>$N7/IF($G7=0,Datos!$AH$12,IF($G7&lt;0,Datos!$AH$11,Datos!$AH$13))*60</f>
        <v>16.5</v>
      </c>
      <c r="AT7" s="89">
        <f>IF(VLOOKUP($C7&amp;"-"&amp;$D7,Datos!$P$7:$T$31,3,FALSE)="No",1,0)</f>
        <v>0</v>
      </c>
      <c r="AU7" s="90">
        <f>IF(VLOOKUP($C7&amp;"-"&amp;$D7,Datos!$P$7:$T$31,5,FALSE)="Nada",0,IF(VLOOKUP($C7&amp;"-"&amp;$D7,Datos!$P$7:$T$31,5,FALSE)="Pintada",0.5,1))</f>
        <v>1</v>
      </c>
      <c r="AV7" s="287">
        <f>LN(EXP((Datos!$W$7*$N7/IF($G7&lt;-0.5,Datos!$AH$6,IF($G7&lt;0.5,Datos!$AH$7,Datos!$AH$8))*60+$AT7*Datos!$W$10+$AU7*Datos!$W$11)/Datos!$W$19)+EXP((Datos!$W$7*$O7/IF($G7&lt;-0.5,Datos!$AH$6,IF($G7&lt;0.5,Datos!$AH$7,Datos!$AH$8))*60+$AT7*Datos!$W$10+$AU7*Datos!$W$11)/Datos!$W$19))</f>
        <v>0.24944824229086143</v>
      </c>
      <c r="AW7" s="288">
        <f>LN(EXP((Datos!$X$7*$N7/Datos!$AH$9*60+Datos!$X$9*$N7*$H$7)/Datos!$W$19)+EXP((Datos!$X$7*$O7/Datos!$AH$9*60+Datos!$X$9*$O7*$H7)/Datos!$W$19))</f>
        <v>-7.9956360368196033E-3</v>
      </c>
      <c r="AX7" s="288">
        <f>LN(EXP(Datos!$Y$7/Datos!$W$19*$N7/Datos!$AH$10*60)+EXP(Datos!$Y$7/Datos!$W$19*$O7/Datos!$AH$10*60))</f>
        <v>0.44650161461751925</v>
      </c>
      <c r="AY7" s="289">
        <f>EXP(Datos!$W$19/Datos!$W$18*$AW7)+EXP((Datos!$Y$6+Datos!$W$19*$AX7+Datos!$Y$8*$J7+Datos!$Y$9*$K7)/Datos!$W$18)+IF($N7&gt;Datos!$AH$15,0,EXP((Datos!$W$6*Datos!$W$15+Datos!$W$19*$AV7+Datos!$W$12*$G7)/Datos!$W$18))+IF($N7&gt;Datos!$AH$14,0,EXP((Datos!$Z$6+Datos!$Z$7*$N7/IF($G7&lt;-0.5,Datos!$AH$11,IF($G7&lt;0.5,Datos!$AH$12,Datos!$AH$13))*60)/Datos!$W$18))</f>
        <v>2.3479849970438615</v>
      </c>
      <c r="AZ7" s="287">
        <f>+IF($N7&gt;Datos!$AH$15,0,EXP((Datos!$W$6*Datos!$W$15+Datos!$W$19*$AV7+Datos!$W$12*$G7)/Datos!$W$18))/$AY7</f>
        <v>0.14307391021631088</v>
      </c>
      <c r="BA7" s="288">
        <f>+EXP(Datos!$W$19/Datos!$W$18*$AW7)/$AY7</f>
        <v>0.42336875887391595</v>
      </c>
      <c r="BB7" s="288">
        <f>+EXP((Datos!$Y$6+Datos!$W$19*$AX7+Datos!$Y$8*$J7+Datos!$Y$9*$K7)/Datos!$W$18)/$AY7</f>
        <v>0.17660807494931202</v>
      </c>
      <c r="BC7" s="288">
        <f>+IF($N7&gt;Datos!$AH$14,0,EXP((Datos!$Z$6+Datos!$Z$7*$N7/IF($G7&lt;-0.5,Datos!$AH$11,IF($G7&lt;0.5,Datos!$AH$12,Datos!$AH$13))*60)/Datos!$W$18))/$AY7</f>
        <v>0.25694925596046114</v>
      </c>
      <c r="BD7" s="289">
        <f>+SUM(AZ7:BC7)</f>
        <v>1</v>
      </c>
      <c r="BE7" s="104">
        <f>+IF(1-$AZ7=0,0,BA7/(1-$AZ7))</f>
        <v>0.49405516289133578</v>
      </c>
      <c r="BF7" s="104">
        <f>+IF(1-$AZ7=0,0,BB7/(1-$AZ7))</f>
        <v>0.20609487452283382</v>
      </c>
      <c r="BG7" s="104">
        <f>+IF(1-$AZ7=0,0,BC7/(1-$AZ7))</f>
        <v>0.29984996258583041</v>
      </c>
      <c r="BH7" s="104">
        <f>+SUM(BE7:BG7)</f>
        <v>1</v>
      </c>
      <c r="BI7" s="98">
        <f>+AZ7-AD7</f>
        <v>5.3748953757876222E-2</v>
      </c>
      <c r="BJ7" s="105">
        <f t="shared" ref="BJ7:BJ38" si="6">+BI7*M7</f>
        <v>128.94928976987293</v>
      </c>
      <c r="BK7" s="93">
        <f t="shared" ref="BK7:BK38" si="7">+$BJ7*BE7</f>
        <v>63.70806236197663</v>
      </c>
      <c r="BL7" s="93">
        <f t="shared" ref="BL7:BL38" si="8">+$BJ7*BF7</f>
        <v>26.575787694930501</v>
      </c>
      <c r="BM7" s="93">
        <f t="shared" ref="BM7:BM38" si="9">+$BJ7*BG7</f>
        <v>38.665439712965807</v>
      </c>
      <c r="BN7" s="100">
        <f>+BJ7*$N7*IF($L7="Verano",Datos!$AK$10,1-Datos!$AK$10)*365</f>
        <v>31063.88390556239</v>
      </c>
      <c r="BO7" s="91">
        <f>+BK7*$N7*IF($L7="Verano",Datos!$AK$10,1-Datos!$AK$10)*365</f>
        <v>15347.272223000169</v>
      </c>
      <c r="BP7" s="91">
        <f>+BL7*$N7*IF($L7="Verano",Datos!$AK$10,1-Datos!$AK$10)*365</f>
        <v>6402.1072557087582</v>
      </c>
      <c r="BQ7" s="91">
        <f>+BM7*$N7*IF($L7="Verano",Datos!$AK$10,1-Datos!$AK$10)*365</f>
        <v>9314.5044268534639</v>
      </c>
      <c r="BR7" s="106">
        <f>+BX7+Datos!$AV$6*CD7+Datos!$AX$6*CJ7</f>
        <v>0.13662141732914751</v>
      </c>
      <c r="BS7" s="299">
        <f>+BY7+Datos!$AV$6*CE7+Datos!$AX$6*CK7</f>
        <v>2.0636125720901229E-2</v>
      </c>
      <c r="BT7" s="106">
        <f>+BZ7+Datos!$AV$6*CF7+Datos!$AX$6*CL7</f>
        <v>2.1019624036621032</v>
      </c>
      <c r="BU7" s="299">
        <f>+CA7+Datos!$AV$6*CG7+Datos!$AX$6*CM7</f>
        <v>0.2603737020896752</v>
      </c>
      <c r="BV7" s="106">
        <f>+CB7+Datos!$AV$6*CH7+Datos!$AX$6*CN7</f>
        <v>3.2378651784604227</v>
      </c>
      <c r="BW7" s="299">
        <f>+CC7+Datos!$AV$6*CI7+Datos!$AX$6*CO7</f>
        <v>0.32868418650808762</v>
      </c>
      <c r="BX7" s="106">
        <f>VLOOKUP($L7&amp;"-Auto_paxkm-CO2",Datos!$AU$10:$AX$33,2,FALSE)*$BO7/10000000</f>
        <v>0.12277817778400137</v>
      </c>
      <c r="BY7" s="299">
        <f>VLOOKUP($L7&amp;"-Bus_paxkm-CO2",Datos!$AU$10:$AX$33,2,FALSE)*$BP7/10000000</f>
        <v>1.9206321767126274E-2</v>
      </c>
      <c r="BZ7" s="106">
        <f>VLOOKUP($L7&amp;"-Auto_paxkm-CO2",Datos!$AU$10:$AX$33,3,FALSE)*$BO7/1000000</f>
        <v>2.0463029630666894</v>
      </c>
      <c r="CA7" s="299">
        <f>VLOOKUP($L7&amp;"-Bus_paxkm-CO2",Datos!$AU$10:$AX$33,3,FALSE)*$BP7/1000000</f>
        <v>0.25608429022835033</v>
      </c>
      <c r="CB7" s="106">
        <f>VLOOKUP($L7&amp;"-Auto_paxkm-CO2",Datos!$AU$10:$AX$33,4,FALSE)*$BO7/1000000</f>
        <v>3.069454444600034</v>
      </c>
      <c r="CC7" s="299">
        <f>VLOOKUP($L7&amp;"-Bus_paxkm-CO2",Datos!$AU$10:$AX$33,4,FALSE)*$BP7/1000000</f>
        <v>0.32010536278543789</v>
      </c>
      <c r="CD7" s="224">
        <f>VLOOKUP($L7&amp;"-Auto_paxkm-CH4",Datos!$AU$10:$AX$33,2,FALSE)*$BO7/1000000</f>
        <v>1.0231514815333446E-5</v>
      </c>
      <c r="CE7" s="300">
        <f>VLOOKUP($L7&amp;"-Bus_paxkm-CH4",Datos!$AU$10:$AX$33,2,FALSE)*$BP7/1000000</f>
        <v>1.0670178759514598E-5</v>
      </c>
      <c r="CF7" s="224">
        <f>VLOOKUP($L7&amp;"-Auto_paxkm-CH4",Datos!$AU$10:$AX$33,3,FALSE)*$BO7/1000000</f>
        <v>5.1157574076667231E-5</v>
      </c>
      <c r="CG7" s="300">
        <f>VLOOKUP($L7&amp;"-Bus_paxkm-CH4",Datos!$AU$10:$AX$33,3,FALSE)*$BP7/1000000</f>
        <v>3.2010536278543789E-5</v>
      </c>
      <c r="CH7" s="224">
        <f>VLOOKUP($L7&amp;"-Auto_paxkm-CH4",Datos!$AU$10:$AX$33,4,FALSE)*$BO7/1000000</f>
        <v>2.0463029630666892E-4</v>
      </c>
      <c r="CI7" s="300">
        <f>VLOOKUP($L7&amp;"-Bus_paxkm-CH4",Datos!$AU$10:$AX$33,4,FALSE)*$BP7/1000000</f>
        <v>6.4021072557087579E-5</v>
      </c>
      <c r="CJ7" s="224">
        <f>VLOOKUP($L7&amp;"-Auto_paxkm-N2O",Datos!$AU$10:$AX$33,2,FALSE)*$BO7/1000000</f>
        <v>5.1157574076667231E-5</v>
      </c>
      <c r="CK7" s="300">
        <f>VLOOKUP($L7&amp;"-Bus_paxkm-N2O",Datos!$AU$10:$AX$33,2,FALSE)*$BP7/1000000</f>
        <v>4.2680715038058387E-6</v>
      </c>
      <c r="CL7" s="224">
        <f>VLOOKUP($L7&amp;"-Auto_paxkm-N2O",Datos!$AU$10:$AX$33,3,FALSE)*$BO7/1000000</f>
        <v>2.0463029630666892E-4</v>
      </c>
      <c r="CM7" s="300">
        <f>VLOOKUP($L7&amp;"-Bus_paxkm-N2O",Datos!$AU$10:$AX$33,3,FALSE)*$BP7/1000000</f>
        <v>1.2804214511417516E-5</v>
      </c>
      <c r="CN7" s="224">
        <f>VLOOKUP($L7&amp;"-Auto_paxkm-N2O",Datos!$AU$10:$AX$33,4,FALSE)*$BO7/1000000</f>
        <v>6.138908889200068E-4</v>
      </c>
      <c r="CO7" s="300">
        <f>VLOOKUP($L7&amp;"-Bus_paxkm-N2O",Datos!$AU$10:$AX$33,4,FALSE)*$BP7/1000000</f>
        <v>2.5608429022835032E-5</v>
      </c>
    </row>
    <row r="8" spans="1:93">
      <c r="A8" s="262">
        <v>2</v>
      </c>
      <c r="B8" s="263">
        <v>2</v>
      </c>
      <c r="C8" s="262" t="s">
        <v>85</v>
      </c>
      <c r="D8" t="s">
        <v>99</v>
      </c>
      <c r="E8" t="s">
        <v>100</v>
      </c>
      <c r="F8" s="92">
        <f>VLOOKUP($E8,Datos!$C$8:$E$32,2,FALSE)</f>
        <v>2.5</v>
      </c>
      <c r="G8" s="92">
        <f>VLOOKUP($E8,Datos!$C$8:$E$32,3,FALSE)</f>
        <v>-1.3</v>
      </c>
      <c r="H8" s="215">
        <f>+VLOOKUP($C8,Datos!$AB$8:$AC$12,2,FALSE)</f>
        <v>350</v>
      </c>
      <c r="I8" s="216">
        <f t="shared" si="0"/>
        <v>875</v>
      </c>
      <c r="J8" s="102">
        <v>2</v>
      </c>
      <c r="K8" s="216">
        <f>VLOOKUP($C8,Datos!$AB$8:$AE$12,4,FALSE)</f>
        <v>400</v>
      </c>
      <c r="L8" s="272" t="s">
        <v>187</v>
      </c>
      <c r="M8" s="273">
        <f>+IF($L8="Verano",Datos!$AK$6,Datos!$AK$7)*$AK8</f>
        <v>766.32436454938329</v>
      </c>
      <c r="N8" s="277">
        <f>VLOOKUP($E8,Datos!$C$8:$G$32,4,FALSE)</f>
        <v>3.7</v>
      </c>
      <c r="O8" s="278">
        <f>VLOOKUP($E8,Datos!$C$8:$G$32,5,FALSE)</f>
        <v>4.2</v>
      </c>
      <c r="P8" s="280">
        <f>$N8*(1+Datos!$AH$16)/IF($G8=0,Datos!$AH$7,IF($G8&lt;0,Datos!$AH$6,Datos!$AH$8))*60</f>
        <v>14.8</v>
      </c>
      <c r="Q8" s="95">
        <f>$N8/Datos!$AH$9*60</f>
        <v>5.55</v>
      </c>
      <c r="R8" s="95">
        <f>$N8/Datos!$AH$10*60</f>
        <v>8.8800000000000008</v>
      </c>
      <c r="S8" s="281">
        <f>$N8/IF($G8=0,Datos!$AH$12,IF($G8&lt;0,Datos!$AH$11,Datos!$AH$13))*60</f>
        <v>44.4</v>
      </c>
      <c r="T8" s="89">
        <f>IF(VLOOKUP($C8&amp;"-"&amp;$D8,Datos!$P$7:$T$31,2,FALSE)="No",1,0)</f>
        <v>1</v>
      </c>
      <c r="U8" s="90">
        <f>IF(VLOOKUP($C8&amp;"-"&amp;$D8,Datos!$P$7:$T$31,4,FALSE)="Nada",0,IF(VLOOKUP($C8&amp;"-"&amp;$D8,Datos!$P$7:$T$31,4,FALSE)="Pintada",0.5,1))</f>
        <v>0</v>
      </c>
      <c r="V8" s="283">
        <f>1/(1+EXP((Datos!$X$7*($O8-$N8)/Datos!$AH$9*60+Datos!$X$9*($O8-$N8)*Datos!$AE$15)/Datos!$W$19))</f>
        <v>0.51071264607375255</v>
      </c>
      <c r="W8" s="284">
        <f>1/(1+EXP(Datos!$Y$7*($O8-$N8)/Datos!$AH$10*60/Datos!$W$19))</f>
        <v>0.52569163911922134</v>
      </c>
      <c r="X8" s="284">
        <f>1/(1+EXP((Datos!$W$7*($O8-$N8)/IF($G8&lt;-0.5,Datos!$AH$6,IF($G8&lt;0.5,Datos!$AH$7,Datos!$AH$8))*60+$T8*Datos!$W$10+$U8*Datos!$W$11)/Datos!$W$19))</f>
        <v>0.59180412650033043</v>
      </c>
      <c r="Y8" s="285">
        <v>1</v>
      </c>
      <c r="Z8" s="287">
        <f>LN(EXP((Datos!$W$7*$N8/IF($G8&lt;-0.5,Datos!$AH$6,IF($G8&lt;0.5,Datos!$AH$7,Datos!$AH$8))*60+$T8*Datos!$W$10+$U8*Datos!$W$11)/Datos!$W$19)+EXP((Datos!$W$7*$O8/IF($G8&lt;-0.5,Datos!$AH$6,IF($G8&lt;0.5,Datos!$AH$7,Datos!$AH$8))*60+$T8*Datos!$W$10+$U8*Datos!$W$11)/Datos!$W$19))</f>
        <v>-1.2489078027455793</v>
      </c>
      <c r="AA8" s="288">
        <f>LN(EXP((Datos!$X$7*$N8/Datos!$AH$9*60+Datos!$X$9*$N8*$H8)/Datos!$W$19)+EXP((Datos!$X$7*$O8/Datos!$AH$9*60+Datos!$X$9*$O8*$H8)/Datos!$W$19))</f>
        <v>-1.6097416779861553</v>
      </c>
      <c r="AB8" s="288">
        <f>LN(EXP(Datos!$Y$7/Datos!$W$19*$N8/Datos!$AH$10*60)+EXP(Datos!$Y$7/Datos!$W$19*$O8/Datos!$AH$10*60))</f>
        <v>-0.11810238157815933</v>
      </c>
      <c r="AC8" s="289">
        <f>EXP(Datos!$W$19/Datos!$W$18*$AA8)+EXP((Datos!$Y$6+Datos!$W$19*$AB8+Datos!$Y$8*$J8+Datos!$Y$9*$K8)/Datos!$W$18)+IF($N8&gt;Datos!$AH$15,0,EXP((Datos!$W$6+Datos!$W$19*$Z8+Datos!$W$12*$G8)/Datos!$W$18))+IF($N8&gt;Datos!$AH$14,0,EXP((Datos!$Z$6+Datos!$Z$7*$N8/IF($G8&lt;-0.5,Datos!$AH$11,IF($G8&lt;0.5,Datos!$AH$12,Datos!$AH$13))*60)/Datos!$W$18))</f>
        <v>0.65614916754908281</v>
      </c>
      <c r="AD8" s="287">
        <f>+IF($N8&gt;Datos!$AH$15,0,EXP((Datos!$W$6+Datos!$W$19*$Z8+Datos!$W$12*$G8)/Datos!$W$18))/$AC8</f>
        <v>0.12533618078349112</v>
      </c>
      <c r="AE8" s="288">
        <f>+EXP(Datos!$W$19/Datos!$W$18*$AA8)/$AC8</f>
        <v>0.45961013731711159</v>
      </c>
      <c r="AF8" s="288">
        <f>+EXP((Datos!$Y$6+Datos!$W$19*$AB8+Datos!$Y$8*$J8+Datos!$Y$9*$K8)/Datos!$W$18)/$AC8</f>
        <v>0.41505368189939729</v>
      </c>
      <c r="AG8" s="288">
        <f>+IF($N8&gt;Datos!$AH$14,0,EXP((Datos!$Z$6+Datos!$Z$7*$N8/IF($G8&lt;-0.5,Datos!$AH$11,IF($G8&lt;0.5,Datos!$AH$12,Datos!$AH$13))*60)/Datos!$W$18))/$AC8</f>
        <v>0</v>
      </c>
      <c r="AH8" s="289">
        <f t="shared" si="1"/>
        <v>1</v>
      </c>
      <c r="AI8" s="287">
        <f>+Datos!$W$18*LN(AC8)</f>
        <v>-0.39608509875076969</v>
      </c>
      <c r="AJ8" s="288">
        <f t="shared" ref="AJ8:AJ10" si="10">+EXP($AI8)/(EXP($AI$7)+EXP($AI$8)+EXP($AI$9)+EXP($AI$10)+EXP($AI$11))</f>
        <v>0.1276356370002304</v>
      </c>
      <c r="AK8" s="291">
        <f>+VLOOKUP($C8,Datos!$I$7:$N$11,6,FALSE)*AJ8</f>
        <v>766.32436454938329</v>
      </c>
      <c r="AL8" s="100">
        <f t="shared" si="2"/>
        <v>96.048169093955465</v>
      </c>
      <c r="AM8" s="91">
        <f t="shared" si="3"/>
        <v>352.21044641999032</v>
      </c>
      <c r="AN8" s="91">
        <f t="shared" si="4"/>
        <v>318.06574903543748</v>
      </c>
      <c r="AO8" s="292">
        <f t="shared" si="5"/>
        <v>0</v>
      </c>
      <c r="AP8" s="101">
        <f>$N8*(1+Datos!$AH$16)*(1+Datos!$AN$12)/IF($G8=0,Datos!$AH$7,IF($G8&lt;0,Datos!$AH$6,Datos!$AH$8))*60</f>
        <v>14.8</v>
      </c>
      <c r="AQ8" s="102">
        <f>$N8/Datos!$AH$9*60*(1+Datos!$AN$8)*(1-Datos!$AN$6)*(1-Datos!$AN$7)</f>
        <v>5.55</v>
      </c>
      <c r="AR8" s="102">
        <f>$N8/Datos!$AH$10*60*(1-Datos!$AN$9)</f>
        <v>8.8800000000000008</v>
      </c>
      <c r="AS8" s="294">
        <f>$N8/IF($G8=0,Datos!$AH$12,IF($G8&lt;0,Datos!$AH$11,Datos!$AH$13))*60</f>
        <v>44.4</v>
      </c>
      <c r="AT8" s="89">
        <f>IF(VLOOKUP($C8&amp;"-"&amp;$D8,Datos!$P$7:$T$31,3,FALSE)="No",1,0)</f>
        <v>0</v>
      </c>
      <c r="AU8" s="90">
        <f>IF(VLOOKUP($C8&amp;"-"&amp;$D8,Datos!$P$7:$T$31,5,FALSE)="Nada",0,IF(VLOOKUP($C8&amp;"-"&amp;$D8,Datos!$P$7:$T$31,5,FALSE)="Pintada",0.5,1))</f>
        <v>1</v>
      </c>
      <c r="AV8" s="287">
        <f>LN(EXP((Datos!$W$7*$N8/IF($G8&lt;-0.5,Datos!$AH$6,IF($G8&lt;0.5,Datos!$AH$7,Datos!$AH$8))*60+$AT8*Datos!$W$10+$AU8*Datos!$W$11)/Datos!$W$19)+EXP((Datos!$W$7*$O8/IF($G8&lt;-0.5,Datos!$AH$6,IF($G8&lt;0.5,Datos!$AH$7,Datos!$AH$8))*60+$AT8*Datos!$W$10+$AU8*Datos!$W$11)/Datos!$W$19))</f>
        <v>-0.96319351703129341</v>
      </c>
      <c r="AW8" s="288">
        <f>LN(EXP((Datos!$X$7*$N8/Datos!$AH$9*60+Datos!$X$9*$N8*$H$7)/Datos!$W$19)+EXP((Datos!$X$7*$O8/Datos!$AH$9*60+Datos!$X$9*$O8*$H8)/Datos!$W$19))</f>
        <v>-1.6097416779861553</v>
      </c>
      <c r="AX8" s="288">
        <f>LN(EXP(Datos!$Y$7/Datos!$W$19*$N8/Datos!$AH$10*60)+EXP(Datos!$Y$7/Datos!$W$19*$O8/Datos!$AH$10*60))</f>
        <v>-0.11810238157815933</v>
      </c>
      <c r="AY8" s="289">
        <f>EXP(Datos!$W$19/Datos!$W$18*$AW8)+EXP((Datos!$Y$6+Datos!$W$19*$AX8+Datos!$Y$8*$J8+Datos!$Y$9*$K8)/Datos!$W$18)+IF($N8&gt;Datos!$AH$15,0,EXP((Datos!$W$6*Datos!$W$15+Datos!$W$19*$AV8+Datos!$W$12*$G8)/Datos!$W$18))+IF($N8&gt;Datos!$AH$14,0,EXP((Datos!$Z$6+Datos!$Z$7*$N8/IF($G8&lt;-0.5,Datos!$AH$11,IF($G8&lt;0.5,Datos!$AH$12,Datos!$AH$13))*60)/Datos!$W$18))</f>
        <v>0.71389662603915816</v>
      </c>
      <c r="AZ8" s="287">
        <f>+IF($N8&gt;Datos!$AH$15,0,EXP((Datos!$W$6*Datos!$W$15+Datos!$W$19*$AV8+Datos!$W$12*$G8)/Datos!$W$18))/$AY8</f>
        <v>0.19608817869278736</v>
      </c>
      <c r="BA8" s="288">
        <f>+EXP(Datos!$W$19/Datos!$W$18*$AW8)/$AY8</f>
        <v>0.42243204127596024</v>
      </c>
      <c r="BB8" s="288">
        <f>+EXP((Datos!$Y$6+Datos!$W$19*$AX8+Datos!$Y$8*$J8+Datos!$Y$9*$K8)/Datos!$W$18)/$AY8</f>
        <v>0.38147978003125244</v>
      </c>
      <c r="BC8" s="288">
        <f>+IF($N8&gt;Datos!$AH$14,0,EXP((Datos!$Z$6+Datos!$Z$7*$N8/IF($G8&lt;-0.5,Datos!$AH$11,IF($G8&lt;0.5,Datos!$AH$12,Datos!$AH$13))*60)/Datos!$W$18))/$AY8</f>
        <v>0</v>
      </c>
      <c r="BD8" s="289">
        <f>+SUM(AZ8:BC8)</f>
        <v>1</v>
      </c>
      <c r="BE8" s="104">
        <f t="shared" ref="BE8:BE56" si="11">+IF(1-$AZ8=0,0,BA8/(1-$AZ8))</f>
        <v>0.5254706176469186</v>
      </c>
      <c r="BF8" s="104">
        <f t="shared" ref="BF8:BF56" si="12">+IF(1-$AZ8=0,0,BB8/(1-$AZ8))</f>
        <v>0.47452938235308151</v>
      </c>
      <c r="BG8" s="104">
        <f t="shared" ref="BG8:BG56" si="13">+IF(1-$AZ8=0,0,BC8/(1-$AZ8))</f>
        <v>0</v>
      </c>
      <c r="BH8" s="104">
        <f t="shared" ref="BH8:BH56" si="14">+SUM(BE8:BG8)</f>
        <v>1</v>
      </c>
      <c r="BI8" s="98">
        <f t="shared" ref="BI8:BI38" si="15">+AZ8-AD8</f>
        <v>7.0751997909296233E-2</v>
      </c>
      <c r="BJ8" s="105">
        <f t="shared" si="6"/>
        <v>54.218979838440731</v>
      </c>
      <c r="BK8" s="93">
        <f t="shared" si="7"/>
        <v>28.490480823891279</v>
      </c>
      <c r="BL8" s="93">
        <f t="shared" si="8"/>
        <v>25.72849901454946</v>
      </c>
      <c r="BM8" s="93">
        <f t="shared" si="9"/>
        <v>0</v>
      </c>
      <c r="BN8" s="100">
        <f>+BJ8*$N8*IF($L8="Verano",Datos!$AK$10,1-Datos!$AK$10)*365</f>
        <v>43933.639363088529</v>
      </c>
      <c r="BO8" s="91">
        <f>+BK8*$N8*IF($L8="Verano",Datos!$AK$10,1-Datos!$AK$10)*365</f>
        <v>23085.836611599105</v>
      </c>
      <c r="BP8" s="91">
        <f>+BL8*$N8*IF($L8="Verano",Datos!$AK$10,1-Datos!$AK$10)*365</f>
        <v>20847.802751489427</v>
      </c>
      <c r="BQ8" s="91">
        <f>+BM8*$N8*IF($L8="Verano",Datos!$AK$10,1-Datos!$AK$10)*365</f>
        <v>0</v>
      </c>
      <c r="BR8" s="106">
        <f>+BX8+Datos!$AV$6*CD8+Datos!$AX$6*CJ8</f>
        <v>0.20551011751645523</v>
      </c>
      <c r="BS8" s="299">
        <f>+BY8+Datos!$AV$6*CE8+Datos!$AX$6*CK8</f>
        <v>6.7199417535634257E-2</v>
      </c>
      <c r="BT8" s="106">
        <f>+BZ8+Datos!$AV$6*CF8+Datos!$AX$6*CL8</f>
        <v>3.1618361823246137</v>
      </c>
      <c r="BU8" s="299">
        <f>+CA8+Datos!$AV$6*CG8+Datos!$AX$6*CM8</f>
        <v>0.84788013790307482</v>
      </c>
      <c r="BV8" s="106">
        <f>+CB8+Datos!$AV$6*CH8+Datos!$AX$6*CN8</f>
        <v>4.8704959027377681</v>
      </c>
      <c r="BW8" s="299">
        <f>+CC8+Datos!$AV$6*CI8+Datos!$AX$6*CO8</f>
        <v>1.0703261932614672</v>
      </c>
      <c r="BX8" s="106">
        <f>VLOOKUP($L8&amp;"-Auto_paxkm-CO2",Datos!$AU$10:$AX$33,2,FALSE)*$BO8/10000000</f>
        <v>0.18468669289279285</v>
      </c>
      <c r="BY8" s="299">
        <f>VLOOKUP($L8&amp;"-Bus_paxkm-CO2",Datos!$AU$10:$AX$33,2,FALSE)*$BP8/10000000</f>
        <v>6.2543408254468275E-2</v>
      </c>
      <c r="BZ8" s="106">
        <f>VLOOKUP($L8&amp;"-Auto_paxkm-CO2",Datos!$AU$10:$AX$33,3,FALSE)*$BO8/1000000</f>
        <v>3.0781115482132142</v>
      </c>
      <c r="CA8" s="299">
        <f>VLOOKUP($L8&amp;"-Bus_paxkm-CO2",Datos!$AU$10:$AX$33,3,FALSE)*$BP8/1000000</f>
        <v>0.83391211005957699</v>
      </c>
      <c r="CB8" s="106">
        <f>VLOOKUP($L8&amp;"-Auto_paxkm-CO2",Datos!$AU$10:$AX$33,4,FALSE)*$BO8/1000000</f>
        <v>4.6171673223198209</v>
      </c>
      <c r="CC8" s="299">
        <f>VLOOKUP($L8&amp;"-Bus_paxkm-CO2",Datos!$AU$10:$AX$33,4,FALSE)*$BP8/1000000</f>
        <v>1.0423901375744715</v>
      </c>
      <c r="CD8" s="224">
        <f>VLOOKUP($L8&amp;"-Auto_paxkm-CH4",Datos!$AU$10:$AX$33,2,FALSE)*$BO8/1000000</f>
        <v>1.539055774106607E-5</v>
      </c>
      <c r="CE8" s="300">
        <f>VLOOKUP($L8&amp;"-Bus_paxkm-CH4",Datos!$AU$10:$AX$33,2,FALSE)*$BP8/1000000</f>
        <v>3.4746337919149052E-5</v>
      </c>
      <c r="CF8" s="224">
        <f>VLOOKUP($L8&amp;"-Auto_paxkm-CH4",Datos!$AU$10:$AX$33,3,FALSE)*$BO8/1000000</f>
        <v>7.6952788705330353E-5</v>
      </c>
      <c r="CG8" s="300">
        <f>VLOOKUP($L8&amp;"-Bus_paxkm-CH4",Datos!$AU$10:$AX$33,3,FALSE)*$BP8/1000000</f>
        <v>1.0423901375744714E-4</v>
      </c>
      <c r="CH8" s="224">
        <f>VLOOKUP($L8&amp;"-Auto_paxkm-CH4",Datos!$AU$10:$AX$33,4,FALSE)*$BO8/1000000</f>
        <v>3.0781115482132141E-4</v>
      </c>
      <c r="CI8" s="300">
        <f>VLOOKUP($L8&amp;"-Bus_paxkm-CH4",Datos!$AU$10:$AX$33,4,FALSE)*$BP8/1000000</f>
        <v>2.0847802751489429E-4</v>
      </c>
      <c r="CJ8" s="224">
        <f>VLOOKUP($L8&amp;"-Auto_paxkm-N2O",Datos!$AU$10:$AX$33,2,FALSE)*$BO8/1000000</f>
        <v>7.6952788705330353E-5</v>
      </c>
      <c r="CK8" s="300">
        <f>VLOOKUP($L8&amp;"-Bus_paxkm-N2O",Datos!$AU$10:$AX$33,2,FALSE)*$BP8/1000000</f>
        <v>1.3898535167659618E-5</v>
      </c>
      <c r="CL8" s="224">
        <f>VLOOKUP($L8&amp;"-Auto_paxkm-N2O",Datos!$AU$10:$AX$33,3,FALSE)*$BO8/1000000</f>
        <v>3.0781115482132141E-4</v>
      </c>
      <c r="CM8" s="300">
        <f>VLOOKUP($L8&amp;"-Bus_paxkm-N2O",Datos!$AU$10:$AX$33,3,FALSE)*$BP8/1000000</f>
        <v>4.1695605502978858E-5</v>
      </c>
      <c r="CN8" s="224">
        <f>VLOOKUP($L8&amp;"-Auto_paxkm-N2O",Datos!$AU$10:$AX$33,4,FALSE)*$BO8/1000000</f>
        <v>9.2343346446396423E-4</v>
      </c>
      <c r="CO8" s="300">
        <f>VLOOKUP($L8&amp;"-Bus_paxkm-N2O",Datos!$AU$10:$AX$33,4,FALSE)*$BP8/1000000</f>
        <v>8.3391211005957717E-5</v>
      </c>
    </row>
    <row r="9" spans="1:93">
      <c r="A9" s="262">
        <v>3</v>
      </c>
      <c r="B9" s="263">
        <v>3</v>
      </c>
      <c r="C9" s="262" t="s">
        <v>85</v>
      </c>
      <c r="D9" t="s">
        <v>106</v>
      </c>
      <c r="E9" t="s">
        <v>107</v>
      </c>
      <c r="F9" s="92">
        <f>VLOOKUP($E9,Datos!$C$8:$E$32,2,FALSE)</f>
        <v>3.5</v>
      </c>
      <c r="G9" s="92">
        <f>VLOOKUP($E9,Datos!$C$8:$E$32,3,FALSE)</f>
        <v>-2</v>
      </c>
      <c r="H9" s="215">
        <f>+VLOOKUP($C9,Datos!$AB$8:$AC$12,2,FALSE)</f>
        <v>350</v>
      </c>
      <c r="I9" s="216">
        <f t="shared" si="0"/>
        <v>1225</v>
      </c>
      <c r="J9" s="102">
        <v>2</v>
      </c>
      <c r="K9" s="216">
        <f>VLOOKUP($C9,Datos!$AB$8:$AE$12,4,FALSE)</f>
        <v>400</v>
      </c>
      <c r="L9" s="272" t="s">
        <v>187</v>
      </c>
      <c r="M9" s="273">
        <f>+IF($L9="Verano",Datos!$AK$6,Datos!$AK$7)*$AK9</f>
        <v>1057.7814636902754</v>
      </c>
      <c r="N9" s="277">
        <f>VLOOKUP($E9,Datos!$C$8:$G$32,4,FALSE)</f>
        <v>2.8</v>
      </c>
      <c r="O9" s="278">
        <f>VLOOKUP($E9,Datos!$C$8:$G$32,5,FALSE)</f>
        <v>3.2</v>
      </c>
      <c r="P9" s="280">
        <f>$N9*(1+Datos!$AH$16)/IF($G9=0,Datos!$AH$7,IF($G9&lt;0,Datos!$AH$6,Datos!$AH$8))*60</f>
        <v>11.2</v>
      </c>
      <c r="Q9" s="95">
        <f>$N9/Datos!$AH$9*60</f>
        <v>4.1999999999999993</v>
      </c>
      <c r="R9" s="95">
        <f>$N9/Datos!$AH$10*60</f>
        <v>6.7199999999999989</v>
      </c>
      <c r="S9" s="281">
        <f>$N9/IF($G9=0,Datos!$AH$12,IF($G9&lt;0,Datos!$AH$11,Datos!$AH$13))*60</f>
        <v>33.599999999999994</v>
      </c>
      <c r="T9" s="89">
        <f>IF(VLOOKUP($C9&amp;"-"&amp;$D9,Datos!$P$7:$T$31,2,FALSE)="No",1,0)</f>
        <v>1</v>
      </c>
      <c r="U9" s="90">
        <f>IF(VLOOKUP($C9&amp;"-"&amp;$D9,Datos!$P$7:$T$31,4,FALSE)="Nada",0,IF(VLOOKUP($C9&amp;"-"&amp;$D9,Datos!$P$7:$T$31,4,FALSE)="Pintada",0.5,1))</f>
        <v>0</v>
      </c>
      <c r="V9" s="283">
        <f>1/(1+EXP((Datos!$X$7*($O9-$N9)/Datos!$AH$9*60+Datos!$X$9*($O9-$N9)*Datos!$AE$15)/Datos!$W$19))</f>
        <v>0.50857058901997287</v>
      </c>
      <c r="W9" s="284">
        <f>1/(1+EXP(Datos!$Y$7*($O9-$N9)/Datos!$AH$10*60/Datos!$W$19))</f>
        <v>0.52055982910168008</v>
      </c>
      <c r="X9" s="284">
        <f>1/(1+EXP((Datos!$W$7*($O9-$N9)/IF($G9&lt;-0.5,Datos!$AH$6,IF($G9&lt;0.5,Datos!$AH$7,Datos!$AH$8))*60+$T9*Datos!$W$10+$U9*Datos!$W$11)/Datos!$W$19))</f>
        <v>0.58071623261939931</v>
      </c>
      <c r="Y9" s="285">
        <v>1</v>
      </c>
      <c r="Z9" s="287">
        <f>LN(EXP((Datos!$W$7*$N9/IF($G9&lt;-0.5,Datos!$AH$6,IF($G9&lt;0.5,Datos!$AH$7,Datos!$AH$8))*60+$T9*Datos!$W$10+$U9*Datos!$W$11)/Datos!$W$19)+EXP((Datos!$W$7*$O9/IF($G9&lt;-0.5,Datos!$AH$6,IF($G9&lt;0.5,Datos!$AH$7,Datos!$AH$8))*60+$T9*Datos!$W$10+$U9*Datos!$W$11)/Datos!$W$19))</f>
        <v>-0.81696475193772622</v>
      </c>
      <c r="AA9" s="288">
        <f>LN(EXP((Datos!$X$7*$N9/Datos!$AH$9*60+Datos!$X$9*$N9*$H9)/Datos!$W$19)+EXP((Datos!$X$7*$O9/Datos!$AH$9*60+Datos!$X$9*$O9*$H9)/Datos!$W$19))</f>
        <v>-1.0571500870425627</v>
      </c>
      <c r="AB9" s="288">
        <f>LN(EXP(Datos!$Y$7/Datos!$W$19*$N9/Datos!$AH$10*60)+EXP(Datos!$Y$7/Datos!$W$19*$O9/Datos!$AH$10*60))</f>
        <v>7.6850452092526958E-2</v>
      </c>
      <c r="AC9" s="289">
        <f>EXP(Datos!$W$19/Datos!$W$18*$AA9)+EXP((Datos!$Y$6+Datos!$W$19*$AB9+Datos!$Y$8*$J9+Datos!$Y$9*$K9)/Datos!$W$18)+IF($N9&gt;Datos!$AH$15,0,EXP((Datos!$W$6+Datos!$W$19*$Z9+Datos!$W$12*$G9)/Datos!$W$18))+IF($N9&gt;Datos!$AH$14,0,EXP((Datos!$Z$6+Datos!$Z$7*$N9/IF($G9&lt;-0.5,Datos!$AH$11,IF($G9&lt;0.5,Datos!$AH$12,Datos!$AH$13))*60)/Datos!$W$18))</f>
        <v>0.92452999580540163</v>
      </c>
      <c r="AD9" s="287">
        <f>+IF($N9&gt;Datos!$AH$15,0,EXP((Datos!$W$6+Datos!$W$19*$Z9+Datos!$W$12*$G9)/Datos!$W$18))/$AC9</f>
        <v>0.12454356396976667</v>
      </c>
      <c r="AE9" s="288">
        <f>+EXP(Datos!$W$19/Datos!$W$18*$AA9)/$AC9</f>
        <v>0.4922494674780058</v>
      </c>
      <c r="AF9" s="288">
        <f>+EXP((Datos!$Y$6+Datos!$W$19*$AB9+Datos!$Y$8*$J9+Datos!$Y$9*$K9)/Datos!$W$18)/$AC9</f>
        <v>0.34059298256145132</v>
      </c>
      <c r="AG9" s="288">
        <f>+IF($N9&gt;Datos!$AH$14,0,EXP((Datos!$Z$6+Datos!$Z$7*$N9/IF($G9&lt;-0.5,Datos!$AH$11,IF($G9&lt;0.5,Datos!$AH$12,Datos!$AH$13))*60)/Datos!$W$18))/$AC9</f>
        <v>4.2613985990776281E-2</v>
      </c>
      <c r="AH9" s="289">
        <f t="shared" si="1"/>
        <v>1</v>
      </c>
      <c r="AI9" s="287">
        <f>+Datos!$W$18*LN(AC9)</f>
        <v>-7.3761596250764727E-2</v>
      </c>
      <c r="AJ9" s="288">
        <f t="shared" si="10"/>
        <v>0.17617945764328372</v>
      </c>
      <c r="AK9" s="291">
        <f>+VLOOKUP($C9,Datos!$I$7:$N$11,6,FALSE)*AJ9</f>
        <v>1057.7814636902754</v>
      </c>
      <c r="AL9" s="100">
        <f t="shared" si="2"/>
        <v>131.73987338914321</v>
      </c>
      <c r="AM9" s="91">
        <f t="shared" si="3"/>
        <v>520.69236220964353</v>
      </c>
      <c r="AN9" s="91">
        <f t="shared" si="4"/>
        <v>360.27294361648842</v>
      </c>
      <c r="AO9" s="292">
        <f t="shared" si="5"/>
        <v>45.076284475000222</v>
      </c>
      <c r="AP9" s="101">
        <f>$N9*(1+Datos!$AH$16)*(1+Datos!$AN$12)/IF($G9=0,Datos!$AH$7,IF($G9&lt;0,Datos!$AH$6,Datos!$AH$8))*60</f>
        <v>11.2</v>
      </c>
      <c r="AQ9" s="102">
        <f>$N9/Datos!$AH$9*60*(1+Datos!$AN$8)*(1-Datos!$AN$6)*(1-Datos!$AN$7)</f>
        <v>4.1999999999999993</v>
      </c>
      <c r="AR9" s="102">
        <f>$N9/Datos!$AH$10*60*(1-Datos!$AN$9)</f>
        <v>6.7199999999999989</v>
      </c>
      <c r="AS9" s="294">
        <f>$N9/IF($G9=0,Datos!$AH$12,IF($G9&lt;0,Datos!$AH$11,Datos!$AH$13))*60</f>
        <v>33.599999999999994</v>
      </c>
      <c r="AT9" s="89">
        <f>IF(VLOOKUP($C9&amp;"-"&amp;$D9,Datos!$P$7:$T$31,3,FALSE)="No",1,0)</f>
        <v>0</v>
      </c>
      <c r="AU9" s="90">
        <f>IF(VLOOKUP($C9&amp;"-"&amp;$D9,Datos!$P$7:$T$31,5,FALSE)="Nada",0,IF(VLOOKUP($C9&amp;"-"&amp;$D9,Datos!$P$7:$T$31,5,FALSE)="Pintada",0.5,1))</f>
        <v>1</v>
      </c>
      <c r="AV9" s="287">
        <f>LN(EXP((Datos!$W$7*$N9/IF($G9&lt;-0.5,Datos!$AH$6,IF($G9&lt;0.5,Datos!$AH$7,Datos!$AH$8))*60+$AT9*Datos!$W$10+$AU9*Datos!$W$11)/Datos!$W$19)+EXP((Datos!$W$7*$O9/IF($G9&lt;-0.5,Datos!$AH$6,IF($G9&lt;0.5,Datos!$AH$7,Datos!$AH$8))*60+$AT9*Datos!$W$10+$AU9*Datos!$W$11)/Datos!$W$19))</f>
        <v>-0.53125046622344041</v>
      </c>
      <c r="AW9" s="288">
        <f>LN(EXP((Datos!$X$7*$N9/Datos!$AH$9*60+Datos!$X$9*$N9*$H$7)/Datos!$W$19)+EXP((Datos!$X$7*$O9/Datos!$AH$9*60+Datos!$X$9*$O9*$H9)/Datos!$W$19))</f>
        <v>-1.0571500870425627</v>
      </c>
      <c r="AX9" s="288">
        <f>LN(EXP(Datos!$Y$7/Datos!$W$19*$N9/Datos!$AH$10*60)+EXP(Datos!$Y$7/Datos!$W$19*$O9/Datos!$AH$10*60))</f>
        <v>7.6850452092526958E-2</v>
      </c>
      <c r="AY9" s="289">
        <f>EXP(Datos!$W$19/Datos!$W$18*$AW9)+EXP((Datos!$Y$6+Datos!$W$19*$AX9+Datos!$Y$8*$J9+Datos!$Y$9*$K9)/Datos!$W$18)+IF($N9&gt;Datos!$AH$15,0,EXP((Datos!$W$6*Datos!$W$15+Datos!$W$19*$AV9+Datos!$W$12*$G9)/Datos!$W$18))+IF($N9&gt;Datos!$AH$14,0,EXP((Datos!$Z$6+Datos!$Z$7*$N9/IF($G9&lt;-0.5,Datos!$AH$11,IF($G9&lt;0.5,Datos!$AH$12,Datos!$AH$13))*60)/Datos!$W$18))</f>
        <v>1.0053829945299855</v>
      </c>
      <c r="AZ9" s="287">
        <f>+IF($N9&gt;Datos!$AH$15,0,EXP((Datos!$W$6*Datos!$W$15+Datos!$W$19*$AV9+Datos!$W$12*$G9)/Datos!$W$18))/$AY9</f>
        <v>0.19494785615582269</v>
      </c>
      <c r="BA9" s="288">
        <f>+EXP(Datos!$W$19/Datos!$W$18*$AW9)/$AY9</f>
        <v>0.45266271717218565</v>
      </c>
      <c r="BB9" s="288">
        <f>+EXP((Datos!$Y$6+Datos!$W$19*$AX9+Datos!$Y$8*$J9+Datos!$Y$9*$K9)/Datos!$W$18)/$AY9</f>
        <v>0.31320246160130999</v>
      </c>
      <c r="BC9" s="288">
        <f>+IF($N9&gt;Datos!$AH$14,0,EXP((Datos!$Z$6+Datos!$Z$7*$N9/IF($G9&lt;-0.5,Datos!$AH$11,IF($G9&lt;0.5,Datos!$AH$12,Datos!$AH$13))*60)/Datos!$W$18))/$AY9</f>
        <v>3.9186965070681631E-2</v>
      </c>
      <c r="BD9" s="289">
        <f t="shared" ref="BD9:BD56" si="16">+SUM(AZ9:BC9)</f>
        <v>0.99999999999999989</v>
      </c>
      <c r="BE9" s="104">
        <f t="shared" si="11"/>
        <v>0.56227751287101868</v>
      </c>
      <c r="BF9" s="104">
        <f t="shared" si="12"/>
        <v>0.38904618041975203</v>
      </c>
      <c r="BG9" s="104">
        <f t="shared" si="13"/>
        <v>4.8676306709229136E-2</v>
      </c>
      <c r="BH9" s="104">
        <f t="shared" si="14"/>
        <v>0.99999999999999989</v>
      </c>
      <c r="BI9" s="98">
        <f t="shared" si="15"/>
        <v>7.0404292186056025E-2</v>
      </c>
      <c r="BJ9" s="105">
        <f t="shared" si="6"/>
        <v>74.472355238644155</v>
      </c>
      <c r="BK9" s="93">
        <f t="shared" si="7"/>
        <v>41.874130681231811</v>
      </c>
      <c r="BL9" s="93">
        <f t="shared" si="8"/>
        <v>28.973185352457421</v>
      </c>
      <c r="BM9" s="93">
        <f t="shared" si="9"/>
        <v>3.6250392049549101</v>
      </c>
      <c r="BN9" s="100">
        <f>+BJ9*$N9*IF($L9="Verano",Datos!$AK$10,1-Datos!$AK$10)*365</f>
        <v>45666.448232336588</v>
      </c>
      <c r="BO9" s="91">
        <f>+BK9*$N9*IF($L9="Verano",Datos!$AK$10,1-Datos!$AK$10)*365</f>
        <v>25677.216933731343</v>
      </c>
      <c r="BP9" s="91">
        <f>+BL9*$N9*IF($L9="Verano",Datos!$AK$10,1-Datos!$AK$10)*365</f>
        <v>17766.357258126889</v>
      </c>
      <c r="BQ9" s="91">
        <f>+BM9*$N9*IF($L9="Verano",Datos!$AK$10,1-Datos!$AK$10)*365</f>
        <v>2222.8740404783507</v>
      </c>
      <c r="BR9" s="106">
        <f>+BX9+Datos!$AV$6*CD9+Datos!$AX$6*CJ9</f>
        <v>0.22857858514407639</v>
      </c>
      <c r="BS9" s="299">
        <f>+BY9+Datos!$AV$6*CE9+Datos!$AX$6*CK9</f>
        <v>5.7266891562029007E-2</v>
      </c>
      <c r="BT9" s="106">
        <f>+BZ9+Datos!$AV$6*CF9+Datos!$AX$6*CL9</f>
        <v>3.5167516312438454</v>
      </c>
      <c r="BU9" s="299">
        <f>+CA9+Datos!$AV$6*CG9+Datos!$AX$6*CM9</f>
        <v>0.72255774968802067</v>
      </c>
      <c r="BV9" s="106">
        <f>+CB9+Datos!$AV$6*CH9+Datos!$AX$6*CN9</f>
        <v>5.4172080472324131</v>
      </c>
      <c r="BW9" s="299">
        <f>+CC9+Datos!$AV$6*CI9+Datos!$AX$6*CO9</f>
        <v>0.91212478163223465</v>
      </c>
      <c r="BX9" s="106">
        <f>VLOOKUP($L9&amp;"-Auto_paxkm-CO2",Datos!$AU$10:$AX$33,2,FALSE)*$BO9/10000000</f>
        <v>0.20541773546985073</v>
      </c>
      <c r="BY9" s="299">
        <f>VLOOKUP($L9&amp;"-Bus_paxkm-CO2",Datos!$AU$10:$AX$33,2,FALSE)*$BP9/10000000</f>
        <v>5.3299071774380667E-2</v>
      </c>
      <c r="BZ9" s="106">
        <f>VLOOKUP($L9&amp;"-Auto_paxkm-CO2",Datos!$AU$10:$AX$33,3,FALSE)*$BO9/1000000</f>
        <v>3.4236289244975127</v>
      </c>
      <c r="CA9" s="299">
        <f>VLOOKUP($L9&amp;"-Bus_paxkm-CO2",Datos!$AU$10:$AX$33,3,FALSE)*$BP9/1000000</f>
        <v>0.71065429032507565</v>
      </c>
      <c r="CB9" s="106">
        <f>VLOOKUP($L9&amp;"-Auto_paxkm-CO2",Datos!$AU$10:$AX$33,4,FALSE)*$BO9/1000000</f>
        <v>5.1354433867462683</v>
      </c>
      <c r="CC9" s="299">
        <f>VLOOKUP($L9&amp;"-Bus_paxkm-CO2",Datos!$AU$10:$AX$33,4,FALSE)*$BP9/1000000</f>
        <v>0.88831786290634451</v>
      </c>
      <c r="CD9" s="224">
        <f>VLOOKUP($L9&amp;"-Auto_paxkm-CH4",Datos!$AU$10:$AX$33,2,FALSE)*$BO9/1000000</f>
        <v>1.7118144622487564E-5</v>
      </c>
      <c r="CE9" s="300">
        <f>VLOOKUP($L9&amp;"-Bus_paxkm-CH4",Datos!$AU$10:$AX$33,2,FALSE)*$BP9/1000000</f>
        <v>2.9610595430211483E-5</v>
      </c>
      <c r="CF9" s="224">
        <f>VLOOKUP($L9&amp;"-Auto_paxkm-CH4",Datos!$AU$10:$AX$33,3,FALSE)*$BO9/1000000</f>
        <v>8.559072311243782E-5</v>
      </c>
      <c r="CG9" s="300">
        <f>VLOOKUP($L9&amp;"-Bus_paxkm-CH4",Datos!$AU$10:$AX$33,3,FALSE)*$BP9/1000000</f>
        <v>8.883178629063444E-5</v>
      </c>
      <c r="CH9" s="224">
        <f>VLOOKUP($L9&amp;"-Auto_paxkm-CH4",Datos!$AU$10:$AX$33,4,FALSE)*$BO9/1000000</f>
        <v>3.4236289244975128E-4</v>
      </c>
      <c r="CI9" s="300">
        <f>VLOOKUP($L9&amp;"-Bus_paxkm-CH4",Datos!$AU$10:$AX$33,4,FALSE)*$BP9/1000000</f>
        <v>1.7766357258126888E-4</v>
      </c>
      <c r="CJ9" s="224">
        <f>VLOOKUP($L9&amp;"-Auto_paxkm-N2O",Datos!$AU$10:$AX$33,2,FALSE)*$BO9/1000000</f>
        <v>8.559072311243782E-5</v>
      </c>
      <c r="CK9" s="300">
        <f>VLOOKUP($L9&amp;"-Bus_paxkm-N2O",Datos!$AU$10:$AX$33,2,FALSE)*$BP9/1000000</f>
        <v>1.1844238172084592E-5</v>
      </c>
      <c r="CL9" s="224">
        <f>VLOOKUP($L9&amp;"-Auto_paxkm-N2O",Datos!$AU$10:$AX$33,3,FALSE)*$BO9/1000000</f>
        <v>3.4236289244975128E-4</v>
      </c>
      <c r="CM9" s="300">
        <f>VLOOKUP($L9&amp;"-Bus_paxkm-N2O",Datos!$AU$10:$AX$33,3,FALSE)*$BP9/1000000</f>
        <v>3.5532714516253779E-5</v>
      </c>
      <c r="CN9" s="224">
        <f>VLOOKUP($L9&amp;"-Auto_paxkm-N2O",Datos!$AU$10:$AX$33,4,FALSE)*$BO9/1000000</f>
        <v>1.0270886773492537E-3</v>
      </c>
      <c r="CO9" s="300">
        <f>VLOOKUP($L9&amp;"-Bus_paxkm-N2O",Datos!$AU$10:$AX$33,4,FALSE)*$BP9/1000000</f>
        <v>7.1065429032507557E-5</v>
      </c>
    </row>
    <row r="10" spans="1:93">
      <c r="A10" s="262">
        <v>4</v>
      </c>
      <c r="B10" s="263">
        <v>4</v>
      </c>
      <c r="C10" s="262" t="s">
        <v>85</v>
      </c>
      <c r="D10" t="s">
        <v>121</v>
      </c>
      <c r="E10" t="s">
        <v>122</v>
      </c>
      <c r="F10" s="92">
        <f>VLOOKUP($E10,Datos!$C$8:$E$32,2,FALSE)</f>
        <v>2.8</v>
      </c>
      <c r="G10" s="92">
        <f>VLOOKUP($E10,Datos!$C$8:$E$32,3,FALSE)</f>
        <v>1</v>
      </c>
      <c r="H10" s="215">
        <f>+VLOOKUP($C10,Datos!$AB$8:$AC$12,2,FALSE)</f>
        <v>350</v>
      </c>
      <c r="I10" s="216">
        <f t="shared" si="0"/>
        <v>979.99999999999989</v>
      </c>
      <c r="J10" s="102">
        <v>2</v>
      </c>
      <c r="K10" s="216">
        <f>VLOOKUP($C10,Datos!$AB$8:$AE$12,4,FALSE)</f>
        <v>400</v>
      </c>
      <c r="L10" s="272" t="s">
        <v>187</v>
      </c>
      <c r="M10" s="273">
        <f>+IF($L10="Verano",Datos!$AK$6,Datos!$AK$7)*$AK10</f>
        <v>842.07321555605608</v>
      </c>
      <c r="N10" s="277">
        <f>VLOOKUP($E10,Datos!$C$8:$G$32,4,FALSE)</f>
        <v>3.3</v>
      </c>
      <c r="O10" s="278">
        <f>VLOOKUP($E10,Datos!$C$8:$G$32,5,FALSE)</f>
        <v>3.7</v>
      </c>
      <c r="P10" s="280">
        <f>$N10*(1+Datos!$AH$16)/IF($G10=0,Datos!$AH$7,IF($G10&lt;0,Datos!$AH$6,Datos!$AH$8))*60</f>
        <v>16.499999999999996</v>
      </c>
      <c r="Q10" s="95">
        <f>$N10/Datos!$AH$9*60</f>
        <v>4.9499999999999993</v>
      </c>
      <c r="R10" s="95">
        <f>$N10/Datos!$AH$10*60</f>
        <v>7.92</v>
      </c>
      <c r="S10" s="281">
        <f>$N10/IF($G10=0,Datos!$AH$12,IF($G10&lt;0,Datos!$AH$11,Datos!$AH$13))*60</f>
        <v>65.999999999999986</v>
      </c>
      <c r="T10" s="89">
        <f>IF(VLOOKUP($C10&amp;"-"&amp;$D10,Datos!$P$7:$T$31,2,FALSE)="No",1,0)</f>
        <v>1</v>
      </c>
      <c r="U10" s="90">
        <f>IF(VLOOKUP($C10&amp;"-"&amp;$D10,Datos!$P$7:$T$31,4,FALSE)="Nada",0,IF(VLOOKUP($C10&amp;"-"&amp;$D10,Datos!$P$7:$T$31,4,FALSE)="Pintada",0.5,1))</f>
        <v>0</v>
      </c>
      <c r="V10" s="283">
        <f>1/(1+EXP((Datos!$X$7*($O10-$N10)/Datos!$AH$9*60+Datos!$X$9*($O10-$N10)*Datos!$AE$15)/Datos!$W$19))</f>
        <v>0.50857058901997287</v>
      </c>
      <c r="W10" s="284">
        <f>1/(1+EXP(Datos!$Y$7*($O10-$N10)/Datos!$AH$10*60/Datos!$W$19))</f>
        <v>0.52055982910168008</v>
      </c>
      <c r="X10" s="284">
        <f>1/(1+EXP((Datos!$W$7*($O10-$N10)/IF($G10&lt;-0.5,Datos!$AH$6,IF($G10&lt;0.5,Datos!$AH$7,Datos!$AH$8))*60+$T10*Datos!$W$10+$U10*Datos!$W$11)/Datos!$W$19))</f>
        <v>0.59180412650033054</v>
      </c>
      <c r="Y10" s="285">
        <v>1</v>
      </c>
      <c r="Z10" s="287">
        <f>LN(EXP((Datos!$W$7*$N10/IF($G10&lt;-0.5,Datos!$AH$6,IF($G10&lt;0.5,Datos!$AH$7,Datos!$AH$8))*60+$T10*Datos!$W$10+$U10*Datos!$W$11)/Datos!$W$19)+EXP((Datos!$W$7*$O10/IF($G10&lt;-0.5,Datos!$AH$6,IF($G10&lt;0.5,Datos!$AH$7,Datos!$AH$8))*60+$T10*Datos!$W$10+$U10*Datos!$W$11)/Datos!$W$19))</f>
        <v>-1.4431935170312935</v>
      </c>
      <c r="AA10" s="288">
        <f>LN(EXP((Datos!$X$7*$N10/Datos!$AH$9*60+Datos!$X$9*$N10*$H10)/Datos!$W$19)+EXP((Datos!$X$7*$O10/Datos!$AH$9*60+Datos!$X$9*$O10*$H10)/Datos!$W$19))</f>
        <v>-1.3500072298997057</v>
      </c>
      <c r="AB10" s="288">
        <f>LN(EXP(Datos!$Y$7/Datos!$W$19*$N10/Datos!$AH$10*60)+EXP(Datos!$Y$7/Datos!$W$19*$O10/Datos!$AH$10*60))</f>
        <v>-2.6006690764616026E-2</v>
      </c>
      <c r="AC10" s="289">
        <f>EXP(Datos!$W$19/Datos!$W$18*$AA10)+EXP((Datos!$Y$6+Datos!$W$19*$AB10+Datos!$Y$8*$J10+Datos!$Y$9*$K10)/Datos!$W$18)+IF($N10&gt;Datos!$AH$15,0,EXP((Datos!$W$6+Datos!$W$19*$Z10+Datos!$W$12*$G10)/Datos!$W$18))+IF($N10&gt;Datos!$AH$14,0,EXP((Datos!$Z$6+Datos!$Z$7*$N10/IF($G10&lt;-0.5,Datos!$AH$11,IF($G10&lt;0.5,Datos!$AH$12,Datos!$AH$13))*60)/Datos!$W$18))</f>
        <v>0.72535868620043253</v>
      </c>
      <c r="AD10" s="287">
        <f>+IF($N10&gt;Datos!$AH$15,0,EXP((Datos!$W$6+Datos!$W$19*$Z10+Datos!$W$12*$G10)/Datos!$W$18))/$AC10</f>
        <v>9.3419904495260303E-2</v>
      </c>
      <c r="AE10" s="288">
        <f>+EXP(Datos!$W$19/Datos!$W$18*$AA10)/$AC10</f>
        <v>0.50447574077672452</v>
      </c>
      <c r="AF10" s="288">
        <f>+EXP((Datos!$Y$6+Datos!$W$19*$AB10+Datos!$Y$8*$J10+Datos!$Y$9*$K10)/Datos!$W$18)/$AC10</f>
        <v>0.40210435472801515</v>
      </c>
      <c r="AG10" s="288">
        <f>+IF($N10&gt;Datos!$AH$14,0,EXP((Datos!$Z$6+Datos!$Z$7*$N10/IF($G10&lt;-0.5,Datos!$AH$11,IF($G10&lt;0.5,Datos!$AH$12,Datos!$AH$13))*60)/Datos!$W$18))/$AC10</f>
        <v>0</v>
      </c>
      <c r="AH10" s="289">
        <f t="shared" si="1"/>
        <v>1</v>
      </c>
      <c r="AI10" s="287">
        <f>+Datos!$W$18*LN(AC10)</f>
        <v>-0.30182366647090147</v>
      </c>
      <c r="AJ10" s="288">
        <f t="shared" si="10"/>
        <v>0.14025203456962959</v>
      </c>
      <c r="AK10" s="291">
        <f>+VLOOKUP($C10,Datos!$I$7:$N$11,6,FALSE)*AJ10</f>
        <v>842.07321555605608</v>
      </c>
      <c r="AL10" s="100">
        <f t="shared" si="2"/>
        <v>78.666399375263495</v>
      </c>
      <c r="AM10" s="91">
        <f t="shared" si="3"/>
        <v>424.80550920587984</v>
      </c>
      <c r="AN10" s="91">
        <f t="shared" si="4"/>
        <v>338.60130697491275</v>
      </c>
      <c r="AO10" s="292">
        <f t="shared" si="5"/>
        <v>0</v>
      </c>
      <c r="AP10" s="101">
        <f>$N10*(1+Datos!$AH$16)*(1+Datos!$AN$12)/IF($G10=0,Datos!$AH$7,IF($G10&lt;0,Datos!$AH$6,Datos!$AH$8))*60</f>
        <v>16.499999999999996</v>
      </c>
      <c r="AQ10" s="102">
        <f>$N10/Datos!$AH$9*60*(1+Datos!$AN$8)*(1-Datos!$AN$6)*(1-Datos!$AN$7)</f>
        <v>4.9499999999999993</v>
      </c>
      <c r="AR10" s="102">
        <f>$N10/Datos!$AH$10*60*(1-Datos!$AN$9)</f>
        <v>7.92</v>
      </c>
      <c r="AS10" s="294">
        <f>$N10/IF($G10=0,Datos!$AH$12,IF($G10&lt;0,Datos!$AH$11,Datos!$AH$13))*60</f>
        <v>65.999999999999986</v>
      </c>
      <c r="AT10" s="89">
        <f>IF(VLOOKUP($C10&amp;"-"&amp;$D10,Datos!$P$7:$T$31,3,FALSE)="No",1,0)</f>
        <v>0</v>
      </c>
      <c r="AU10" s="90">
        <f>IF(VLOOKUP($C10&amp;"-"&amp;$D10,Datos!$P$7:$T$31,5,FALSE)="Nada",0,IF(VLOOKUP($C10&amp;"-"&amp;$D10,Datos!$P$7:$T$31,5,FALSE)="Pintada",0.5,1))</f>
        <v>1</v>
      </c>
      <c r="AV10" s="287">
        <f>LN(EXP((Datos!$W$7*$N10/IF($G10&lt;-0.5,Datos!$AH$6,IF($G10&lt;0.5,Datos!$AH$7,Datos!$AH$8))*60+$AT10*Datos!$W$10+$AU10*Datos!$W$11)/Datos!$W$19)+EXP((Datos!$W$7*$O10/IF($G10&lt;-0.5,Datos!$AH$6,IF($G10&lt;0.5,Datos!$AH$7,Datos!$AH$8))*60+$AT10*Datos!$W$10+$AU10*Datos!$W$11)/Datos!$W$19))</f>
        <v>-1.1574792313170077</v>
      </c>
      <c r="AW10" s="288">
        <f>LN(EXP((Datos!$X$7*$N10/Datos!$AH$9*60+Datos!$X$9*$N10*$H$7)/Datos!$W$19)+EXP((Datos!$X$7*$O10/Datos!$AH$9*60+Datos!$X$9*$O10*$H10)/Datos!$W$19))</f>
        <v>-1.3500072298997057</v>
      </c>
      <c r="AX10" s="288">
        <f>LN(EXP(Datos!$Y$7/Datos!$W$19*$N10/Datos!$AH$10*60)+EXP(Datos!$Y$7/Datos!$W$19*$O10/Datos!$AH$10*60))</f>
        <v>-2.6006690764616026E-2</v>
      </c>
      <c r="AY10" s="289">
        <f>EXP(Datos!$W$19/Datos!$W$18*$AW10)+EXP((Datos!$Y$6+Datos!$W$19*$AX10+Datos!$Y$8*$J10+Datos!$Y$9*$K10)/Datos!$W$18)+IF($N10&gt;Datos!$AH$15,0,EXP((Datos!$W$6*Datos!$W$15+Datos!$W$19*$AV10+Datos!$W$12*$G10)/Datos!$W$18))+IF($N10&gt;Datos!$AH$14,0,EXP((Datos!$Z$6+Datos!$Z$7*$N10/IF($G10&lt;-0.5,Datos!$AH$11,IF($G10&lt;0.5,Datos!$AH$12,Datos!$AH$13))*60)/Datos!$W$18))</f>
        <v>0.77294105638352195</v>
      </c>
      <c r="AZ10" s="287">
        <f>+IF($N10&gt;Datos!$AH$15,0,EXP((Datos!$W$6*Datos!$W$15+Datos!$W$19*$AV10+Datos!$W$12*$G10)/Datos!$W$18))/$AY10</f>
        <v>0.14922911445851397</v>
      </c>
      <c r="BA10" s="288">
        <f>+EXP(Datos!$W$19/Datos!$W$18*$AW10)/$AY10</f>
        <v>0.47342013666851701</v>
      </c>
      <c r="BB10" s="288">
        <f>+EXP((Datos!$Y$6+Datos!$W$19*$AX10+Datos!$Y$8*$J10+Datos!$Y$9*$K10)/Datos!$W$18)/$AY10</f>
        <v>0.37735074887296899</v>
      </c>
      <c r="BC10" s="288">
        <f>+IF($N10&gt;Datos!$AH$14,0,EXP((Datos!$Z$6+Datos!$Z$7*$N10/IF($G10&lt;-0.5,Datos!$AH$11,IF($G10&lt;0.5,Datos!$AH$12,Datos!$AH$13))*60)/Datos!$W$18))/$AY10</f>
        <v>0</v>
      </c>
      <c r="BD10" s="289">
        <f t="shared" si="16"/>
        <v>1</v>
      </c>
      <c r="BE10" s="104">
        <f t="shared" si="11"/>
        <v>0.55646019946627767</v>
      </c>
      <c r="BF10" s="104">
        <f t="shared" si="12"/>
        <v>0.44353980053372227</v>
      </c>
      <c r="BG10" s="104">
        <f t="shared" si="13"/>
        <v>0</v>
      </c>
      <c r="BH10" s="104">
        <f t="shared" si="14"/>
        <v>1</v>
      </c>
      <c r="BI10" s="98">
        <f t="shared" si="15"/>
        <v>5.580920996325367E-2</v>
      </c>
      <c r="BJ10" s="105">
        <f t="shared" si="6"/>
        <v>46.995440891400101</v>
      </c>
      <c r="BK10" s="93">
        <f t="shared" si="7"/>
        <v>26.151092412434163</v>
      </c>
      <c r="BL10" s="93">
        <f t="shared" si="8"/>
        <v>20.844348478965937</v>
      </c>
      <c r="BM10" s="93">
        <f t="shared" si="9"/>
        <v>0</v>
      </c>
      <c r="BN10" s="100">
        <f>+BJ10*$N10*IF($L10="Verano",Datos!$AK$10,1-Datos!$AK$10)*365</f>
        <v>33963.605132214849</v>
      </c>
      <c r="BO10" s="91">
        <f>+BK10*$N10*IF($L10="Verano",Datos!$AK$10,1-Datos!$AK$10)*365</f>
        <v>18899.394486466168</v>
      </c>
      <c r="BP10" s="91">
        <f>+BL10*$N10*IF($L10="Verano",Datos!$AK$10,1-Datos!$AK$10)*365</f>
        <v>15064.210645748681</v>
      </c>
      <c r="BQ10" s="91">
        <f>+BM10*$N10*IF($L10="Verano",Datos!$AK$10,1-Datos!$AK$10)*365</f>
        <v>0</v>
      </c>
      <c r="BR10" s="106">
        <f>+BX10+Datos!$AV$6*CD10+Datos!$AX$6*CJ10</f>
        <v>0.16824240971852181</v>
      </c>
      <c r="BS10" s="299">
        <f>+BY10+Datos!$AV$6*CE10+Datos!$AX$6*CK10</f>
        <v>4.8556972314796581E-2</v>
      </c>
      <c r="BT10" s="106">
        <f>+BZ10+Datos!$AV$6*CF10+Datos!$AX$6*CL10</f>
        <v>2.5884610688664065</v>
      </c>
      <c r="BU10" s="299">
        <f>+CA10+Datos!$AV$6*CG10+Datos!$AX$6*CM10</f>
        <v>0.61266144696259883</v>
      </c>
      <c r="BV10" s="106">
        <f>+CB10+Datos!$AV$6*CH10+Datos!$AX$6*CN10</f>
        <v>3.987268252791389</v>
      </c>
      <c r="BW10" s="299">
        <f>+CC10+Datos!$AV$6*CI10+Datos!$AX$6*CO10</f>
        <v>0.77339657455273725</v>
      </c>
      <c r="BX10" s="106">
        <f>VLOOKUP($L10&amp;"-Auto_paxkm-CO2",Datos!$AU$10:$AX$33,2,FALSE)*$BO10/10000000</f>
        <v>0.15119515589172933</v>
      </c>
      <c r="BY10" s="299">
        <f>VLOOKUP($L10&amp;"-Bus_paxkm-CO2",Datos!$AU$10:$AX$33,2,FALSE)*$BP10/10000000</f>
        <v>4.5192631937246042E-2</v>
      </c>
      <c r="BZ10" s="106">
        <f>VLOOKUP($L10&amp;"-Auto_paxkm-CO2",Datos!$AU$10:$AX$33,3,FALSE)*$BO10/1000000</f>
        <v>2.519919264862156</v>
      </c>
      <c r="CA10" s="299">
        <f>VLOOKUP($L10&amp;"-Bus_paxkm-CO2",Datos!$AU$10:$AX$33,3,FALSE)*$BP10/1000000</f>
        <v>0.60256842582994719</v>
      </c>
      <c r="CB10" s="106">
        <f>VLOOKUP($L10&amp;"-Auto_paxkm-CO2",Datos!$AU$10:$AX$33,4,FALSE)*$BO10/1000000</f>
        <v>3.7798788972932336</v>
      </c>
      <c r="CC10" s="299">
        <f>VLOOKUP($L10&amp;"-Bus_paxkm-CO2",Datos!$AU$10:$AX$33,4,FALSE)*$BP10/1000000</f>
        <v>0.75321053228743395</v>
      </c>
      <c r="CD10" s="224">
        <f>VLOOKUP($L10&amp;"-Auto_paxkm-CH4",Datos!$AU$10:$AX$33,2,FALSE)*$BO10/1000000</f>
        <v>1.2599596324310778E-5</v>
      </c>
      <c r="CE10" s="300">
        <f>VLOOKUP($L10&amp;"-Bus_paxkm-CH4",Datos!$AU$10:$AX$33,2,FALSE)*$BP10/1000000</f>
        <v>2.510701774291447E-5</v>
      </c>
      <c r="CF10" s="224">
        <f>VLOOKUP($L10&amp;"-Auto_paxkm-CH4",Datos!$AU$10:$AX$33,3,FALSE)*$BO10/1000000</f>
        <v>6.2997981621553892E-5</v>
      </c>
      <c r="CG10" s="300">
        <f>VLOOKUP($L10&amp;"-Bus_paxkm-CH4",Datos!$AU$10:$AX$33,3,FALSE)*$BP10/1000000</f>
        <v>7.5321053228743413E-5</v>
      </c>
      <c r="CH10" s="224">
        <f>VLOOKUP($L10&amp;"-Auto_paxkm-CH4",Datos!$AU$10:$AX$33,4,FALSE)*$BO10/1000000</f>
        <v>2.5199192648621557E-4</v>
      </c>
      <c r="CI10" s="300">
        <f>VLOOKUP($L10&amp;"-Bus_paxkm-CH4",Datos!$AU$10:$AX$33,4,FALSE)*$BP10/1000000</f>
        <v>1.5064210645748683E-4</v>
      </c>
      <c r="CJ10" s="224">
        <f>VLOOKUP($L10&amp;"-Auto_paxkm-N2O",Datos!$AU$10:$AX$33,2,FALSE)*$BO10/1000000</f>
        <v>6.2997981621553892E-5</v>
      </c>
      <c r="CK10" s="300">
        <f>VLOOKUP($L10&amp;"-Bus_paxkm-N2O",Datos!$AU$10:$AX$33,2,FALSE)*$BP10/1000000</f>
        <v>1.0042807097165786E-5</v>
      </c>
      <c r="CL10" s="224">
        <f>VLOOKUP($L10&amp;"-Auto_paxkm-N2O",Datos!$AU$10:$AX$33,3,FALSE)*$BO10/1000000</f>
        <v>2.5199192648621557E-4</v>
      </c>
      <c r="CM10" s="300">
        <f>VLOOKUP($L10&amp;"-Bus_paxkm-N2O",Datos!$AU$10:$AX$33,3,FALSE)*$BP10/1000000</f>
        <v>3.0128421291497361E-5</v>
      </c>
      <c r="CN10" s="224">
        <f>VLOOKUP($L10&amp;"-Auto_paxkm-N2O",Datos!$AU$10:$AX$33,4,FALSE)*$BO10/1000000</f>
        <v>7.559757794586467E-4</v>
      </c>
      <c r="CO10" s="300">
        <f>VLOOKUP($L10&amp;"-Bus_paxkm-N2O",Datos!$AU$10:$AX$33,4,FALSE)*$BP10/1000000</f>
        <v>6.0256842582994723E-5</v>
      </c>
    </row>
    <row r="11" spans="1:93">
      <c r="A11" s="262">
        <v>5</v>
      </c>
      <c r="B11" s="263">
        <v>5</v>
      </c>
      <c r="C11" s="262" t="s">
        <v>85</v>
      </c>
      <c r="D11" t="s">
        <v>132</v>
      </c>
      <c r="E11" t="s">
        <v>133</v>
      </c>
      <c r="F11" s="92">
        <f>VLOOKUP($E11,Datos!$C$8:$E$32,2,FALSE)</f>
        <v>3.5</v>
      </c>
      <c r="G11" s="92">
        <f>VLOOKUP($E11,Datos!$C$8:$E$32,3,FALSE)</f>
        <v>-1.9</v>
      </c>
      <c r="H11" s="215">
        <f>+VLOOKUP($C11,Datos!$AB$8:$AC$12,2,FALSE)</f>
        <v>350</v>
      </c>
      <c r="I11" s="216">
        <f t="shared" si="0"/>
        <v>1225</v>
      </c>
      <c r="J11" s="102">
        <v>2</v>
      </c>
      <c r="K11" s="216">
        <f>VLOOKUP($C11,Datos!$AB$8:$AE$12,4,FALSE)</f>
        <v>400</v>
      </c>
      <c r="L11" s="272" t="s">
        <v>187</v>
      </c>
      <c r="M11" s="273">
        <f>+IF($L11="Verano",Datos!$AK$6,Datos!$AK$7)*$AK11</f>
        <v>938.71770387396373</v>
      </c>
      <c r="N11" s="277">
        <f>VLOOKUP($E11,Datos!$C$8:$G$32,4,FALSE)</f>
        <v>3.2</v>
      </c>
      <c r="O11" s="278">
        <f>VLOOKUP($E11,Datos!$C$8:$G$32,5,FALSE)</f>
        <v>3.3</v>
      </c>
      <c r="P11" s="280">
        <f>$N11*(1+Datos!$AH$16)/IF($G11=0,Datos!$AH$7,IF($G11&lt;0,Datos!$AH$6,Datos!$AH$8))*60</f>
        <v>12.8</v>
      </c>
      <c r="Q11" s="95">
        <f>$N11/Datos!$AH$9*60</f>
        <v>4.8</v>
      </c>
      <c r="R11" s="95">
        <f>$N11/Datos!$AH$10*60</f>
        <v>7.68</v>
      </c>
      <c r="S11" s="281">
        <f>$N11/IF($G11=0,Datos!$AH$12,IF($G11&lt;0,Datos!$AH$11,Datos!$AH$13))*60</f>
        <v>38.4</v>
      </c>
      <c r="T11" s="89">
        <f>IF(VLOOKUP($C11&amp;"-"&amp;$D11,Datos!$P$7:$T$31,2,FALSE)="No",1,0)</f>
        <v>1</v>
      </c>
      <c r="U11" s="90">
        <f>IF(VLOOKUP($C11&amp;"-"&amp;$D11,Datos!$P$7:$T$31,4,FALSE)="Nada",0,IF(VLOOKUP($C11&amp;"-"&amp;$D11,Datos!$P$7:$T$31,4,FALSE)="Pintada",0.5,1))</f>
        <v>0</v>
      </c>
      <c r="V11" s="283">
        <f>1/(1+EXP((Datos!$X$7*($O11-$N11)/Datos!$AH$9*60+Datos!$X$9*($O11-$N11)*Datos!$AE$15)/Datos!$W$19))</f>
        <v>0.50214284402342002</v>
      </c>
      <c r="W11" s="284">
        <f>1/(1+EXP(Datos!$Y$7*($O11-$N11)/Datos!$AH$10*60/Datos!$W$19))</f>
        <v>0.50514267578610039</v>
      </c>
      <c r="X11" s="284">
        <f>1/(1+EXP((Datos!$W$7*($O11-$N11)/IF($G11&lt;-0.5,Datos!$AH$6,IF($G11&lt;0.5,Datos!$AH$7,Datos!$AH$8))*60+$T11*Datos!$W$10+$U11*Datos!$W$11)/Datos!$W$19))</f>
        <v>0.54700365531922979</v>
      </c>
      <c r="Y11" s="285">
        <v>1</v>
      </c>
      <c r="Z11" s="287">
        <f>LN(EXP((Datos!$W$7*$N11/IF($G11&lt;-0.5,Datos!$AH$6,IF($G11&lt;0.5,Datos!$AH$7,Datos!$AH$8))*60+$T11*Datos!$W$10+$U11*Datos!$W$11)/Datos!$W$19)+EXP((Datos!$W$7*$O11/IF($G11&lt;-0.5,Datos!$AH$6,IF($G11&lt;0.5,Datos!$AH$7,Datos!$AH$8))*60+$T11*Datos!$W$10+$U11*Datos!$W$11)/Datos!$W$19))</f>
        <v>-0.93516304626459712</v>
      </c>
      <c r="AA11" s="288">
        <f>LN(EXP((Datos!$X$7*$N11/Datos!$AH$9*60+Datos!$X$9*$N11*$H11)/Datos!$W$19)+EXP((Datos!$X$7*$O11/Datos!$AH$9*60+Datos!$X$9*$O11*$H11)/Datos!$W$19))</f>
        <v>-1.2099954827642536</v>
      </c>
      <c r="AB11" s="288">
        <f>LN(EXP(Datos!$Y$7/Datos!$W$19*$N11/Datos!$AH$10*60)+EXP(Datos!$Y$7/Datos!$W$19*$O11/Datos!$AH$10*60))</f>
        <v>2.4628649014995292E-2</v>
      </c>
      <c r="AC11" s="289">
        <f>EXP(Datos!$W$19/Datos!$W$18*$AA11)+EXP((Datos!$Y$6+Datos!$W$19*$AB11+Datos!$Y$8*$J11+Datos!$Y$9*$K11)/Datos!$W$18)+IF($N11&gt;Datos!$AH$15,0,EXP((Datos!$W$6+Datos!$W$19*$Z11+Datos!$W$12*$G11)/Datos!$W$18))+IF($N11&gt;Datos!$AH$14,0,EXP((Datos!$Z$6+Datos!$Z$7*$N11/IF($G11&lt;-0.5,Datos!$AH$11,IF($G11&lt;0.5,Datos!$AH$12,Datos!$AH$13))*60)/Datos!$W$18))</f>
        <v>0.81423504272675007</v>
      </c>
      <c r="AD11" s="287">
        <f>+IF($N11&gt;Datos!$AH$15,0,EXP((Datos!$W$6+Datos!$W$19*$Z11+Datos!$W$12*$G11)/Datos!$W$18))/$AC11</f>
        <v>0.12922361086061657</v>
      </c>
      <c r="AE11" s="288">
        <f>+EXP(Datos!$W$19/Datos!$W$18*$AA11)/$AC11</f>
        <v>0.49879790687466558</v>
      </c>
      <c r="AF11" s="288">
        <f>+EXP((Datos!$Y$6+Datos!$W$19*$AB11+Datos!$Y$8*$J11+Datos!$Y$9*$K11)/Datos!$W$18)/$AC11</f>
        <v>0.37197848226471786</v>
      </c>
      <c r="AG11" s="288">
        <f>+IF($N11&gt;Datos!$AH$14,0,EXP((Datos!$Z$6+Datos!$Z$7*$N11/IF($G11&lt;-0.5,Datos!$AH$11,IF($G11&lt;0.5,Datos!$AH$12,Datos!$AH$13))*60)/Datos!$W$18))/$AC11</f>
        <v>0</v>
      </c>
      <c r="AH11" s="289">
        <f t="shared" si="1"/>
        <v>1</v>
      </c>
      <c r="AI11" s="287">
        <f>+Datos!$W$18*LN(AC11)</f>
        <v>-0.19317583211849007</v>
      </c>
      <c r="AJ11" s="288">
        <f>+EXP($AI11)/(EXP($AI$7)+EXP($AI$8)+EXP($AI$9)+EXP($AI$10)+EXP($AI$11))</f>
        <v>0.1563487181668827</v>
      </c>
      <c r="AK11" s="291">
        <f>+VLOOKUP($C11,Datos!$I$7:$N$11,6,FALSE)*AJ11</f>
        <v>938.71770387396373</v>
      </c>
      <c r="AL11" s="100">
        <f t="shared" si="2"/>
        <v>121.30449127338059</v>
      </c>
      <c r="AM11" s="91">
        <f t="shared" si="3"/>
        <v>468.23042583852526</v>
      </c>
      <c r="AN11" s="91">
        <f t="shared" si="4"/>
        <v>349.1827867620579</v>
      </c>
      <c r="AO11" s="292">
        <f t="shared" si="5"/>
        <v>0</v>
      </c>
      <c r="AP11" s="101">
        <f>$N11*(1+Datos!$AH$16)*(1+Datos!$AN$12)/IF($G11=0,Datos!$AH$7,IF($G11&lt;0,Datos!$AH$6,Datos!$AH$8))*60</f>
        <v>12.8</v>
      </c>
      <c r="AQ11" s="102">
        <f>$N11/Datos!$AH$9*60*(1+Datos!$AN$8)*(1-Datos!$AN$6)*(1-Datos!$AN$7)</f>
        <v>4.8</v>
      </c>
      <c r="AR11" s="102">
        <f>$N11/Datos!$AH$10*60*(1-Datos!$AN$9)</f>
        <v>7.68</v>
      </c>
      <c r="AS11" s="294">
        <f>$N11/IF($G11=0,Datos!$AH$12,IF($G11&lt;0,Datos!$AH$11,Datos!$AH$13))*60</f>
        <v>38.4</v>
      </c>
      <c r="AT11" s="89">
        <f>IF(VLOOKUP($C11&amp;"-"&amp;$D11,Datos!$P$7:$T$31,3,FALSE)="No",1,0)</f>
        <v>0</v>
      </c>
      <c r="AU11" s="90">
        <f>IF(VLOOKUP($C11&amp;"-"&amp;$D11,Datos!$P$7:$T$31,5,FALSE)="Nada",0,IF(VLOOKUP($C11&amp;"-"&amp;$D11,Datos!$P$7:$T$31,5,FALSE)="Pintada",0.5,1))</f>
        <v>1</v>
      </c>
      <c r="AV11" s="287">
        <f>LN(EXP((Datos!$W$7*$N11/IF($G11&lt;-0.5,Datos!$AH$6,IF($G11&lt;0.5,Datos!$AH$7,Datos!$AH$8))*60+$AT11*Datos!$W$10+$AU11*Datos!$W$11)/Datos!$W$19)+EXP((Datos!$W$7*$O11/IF($G11&lt;-0.5,Datos!$AH$6,IF($G11&lt;0.5,Datos!$AH$7,Datos!$AH$8))*60+$AT11*Datos!$W$10+$AU11*Datos!$W$11)/Datos!$W$19))</f>
        <v>-0.64944876055031131</v>
      </c>
      <c r="AW11" s="288">
        <f>LN(EXP((Datos!$X$7*$N11/Datos!$AH$9*60+Datos!$X$9*$N11*$H$7)/Datos!$W$19)+EXP((Datos!$X$7*$O11/Datos!$AH$9*60+Datos!$X$9*$O11*$H11)/Datos!$W$19))</f>
        <v>-1.2099954827642536</v>
      </c>
      <c r="AX11" s="288">
        <f>LN(EXP(Datos!$Y$7/Datos!$W$19*$N11/Datos!$AH$10*60)+EXP(Datos!$Y$7/Datos!$W$19*$O11/Datos!$AH$10*60))</f>
        <v>2.4628649014995292E-2</v>
      </c>
      <c r="AY11" s="289">
        <f>EXP(Datos!$W$19/Datos!$W$18*$AW11)+EXP((Datos!$Y$6+Datos!$W$19*$AX11+Datos!$Y$8*$J11+Datos!$Y$9*$K11)/Datos!$W$18)+IF($N11&gt;Datos!$AH$15,0,EXP((Datos!$W$6*Datos!$W$15+Datos!$W$19*$AV11+Datos!$W$12*$G11)/Datos!$W$18))+IF($N11&gt;Datos!$AH$14,0,EXP((Datos!$Z$6+Datos!$Z$7*$N11/IF($G11&lt;-0.5,Datos!$AH$11,IF($G11&lt;0.5,Datos!$AH$12,Datos!$AH$13))*60)/Datos!$W$18))</f>
        <v>0.88811820884755321</v>
      </c>
      <c r="AZ11" s="287">
        <f>+IF($N11&gt;Datos!$AH$15,0,EXP((Datos!$W$6*Datos!$W$15+Datos!$W$19*$AV11+Datos!$W$12*$G11)/Datos!$W$18))/$AY11</f>
        <v>0.20166409904331245</v>
      </c>
      <c r="BA11" s="288">
        <f>+EXP(Datos!$W$19/Datos!$W$18*$AW11)/$AY11</f>
        <v>0.45730256509786427</v>
      </c>
      <c r="BB11" s="288">
        <f>+EXP((Datos!$Y$6+Datos!$W$19*$AX11+Datos!$Y$8*$J11+Datos!$Y$9*$K11)/Datos!$W$18)/$AY11</f>
        <v>0.34103333585882328</v>
      </c>
      <c r="BC11" s="288">
        <f>+IF($N11&gt;Datos!$AH$14,0,EXP((Datos!$Z$6+Datos!$Z$7*$N11/IF($G11&lt;-0.5,Datos!$AH$11,IF($G11&lt;0.5,Datos!$AH$12,Datos!$AH$13))*60)/Datos!$W$18))/$AY11</f>
        <v>0</v>
      </c>
      <c r="BD11" s="289">
        <f t="shared" si="16"/>
        <v>1</v>
      </c>
      <c r="BE11" s="104">
        <f t="shared" si="11"/>
        <v>0.57281974235388233</v>
      </c>
      <c r="BF11" s="104">
        <f t="shared" si="12"/>
        <v>0.42718025764611772</v>
      </c>
      <c r="BG11" s="104">
        <f t="shared" si="13"/>
        <v>0</v>
      </c>
      <c r="BH11" s="104">
        <f t="shared" si="14"/>
        <v>1</v>
      </c>
      <c r="BI11" s="98">
        <f t="shared" si="15"/>
        <v>7.2440488182695884E-2</v>
      </c>
      <c r="BJ11" s="105">
        <f t="shared" si="6"/>
        <v>68.001168734369287</v>
      </c>
      <c r="BK11" s="93">
        <f t="shared" si="7"/>
        <v>38.952411954184292</v>
      </c>
      <c r="BL11" s="93">
        <f t="shared" si="8"/>
        <v>29.048756780184998</v>
      </c>
      <c r="BM11" s="93">
        <f t="shared" si="9"/>
        <v>0</v>
      </c>
      <c r="BN11" s="100">
        <f>+BJ11*$N11*IF($L11="Verano",Datos!$AK$10,1-Datos!$AK$10)*365</f>
        <v>47655.219049045998</v>
      </c>
      <c r="BO11" s="91">
        <f>+BK11*$N11*IF($L11="Verano",Datos!$AK$10,1-Datos!$AK$10)*365</f>
        <v>27297.85029749235</v>
      </c>
      <c r="BP11" s="91">
        <f>+BL11*$N11*IF($L11="Verano",Datos!$AK$10,1-Datos!$AK$10)*365</f>
        <v>20357.368751553648</v>
      </c>
      <c r="BQ11" s="91">
        <f>+BM11*$N11*IF($L11="Verano",Datos!$AK$10,1-Datos!$AK$10)*365</f>
        <v>0</v>
      </c>
      <c r="BR11" s="106">
        <f>+BX11+Datos!$AV$6*CD11+Datos!$AX$6*CJ11</f>
        <v>0.24300546334827691</v>
      </c>
      <c r="BS11" s="299">
        <f>+BY11+Datos!$AV$6*CE11+Datos!$AX$6*CK11</f>
        <v>6.561858527584126E-2</v>
      </c>
      <c r="BT11" s="106">
        <f>+BZ11+Datos!$AV$6*CF11+Datos!$AX$6*CL11</f>
        <v>3.7387135767445523</v>
      </c>
      <c r="BU11" s="299">
        <f>+CA11+Datos!$AV$6*CG11+Datos!$AX$6*CM11</f>
        <v>0.82793418712568678</v>
      </c>
      <c r="BV11" s="106">
        <f>+CB11+Datos!$AV$6*CH11+Datos!$AX$6*CN11</f>
        <v>5.7591184700962872</v>
      </c>
      <c r="BW11" s="299">
        <f>+CC11+Datos!$AV$6*CI11+Datos!$AX$6*CO11</f>
        <v>1.0451473117047643</v>
      </c>
      <c r="BX11" s="106">
        <f>VLOOKUP($L11&amp;"-Auto_paxkm-CO2",Datos!$AU$10:$AX$33,2,FALSE)*$BO11/10000000</f>
        <v>0.21838280237993882</v>
      </c>
      <c r="BY11" s="299">
        <f>VLOOKUP($L11&amp;"-Bus_paxkm-CO2",Datos!$AU$10:$AX$33,2,FALSE)*$BP11/10000000</f>
        <v>6.1072106254660946E-2</v>
      </c>
      <c r="BZ11" s="106">
        <f>VLOOKUP($L11&amp;"-Auto_paxkm-CO2",Datos!$AU$10:$AX$33,3,FALSE)*$BO11/1000000</f>
        <v>3.6397133729989801</v>
      </c>
      <c r="CA11" s="299">
        <f>VLOOKUP($L11&amp;"-Bus_paxkm-CO2",Datos!$AU$10:$AX$33,3,FALSE)*$BP11/1000000</f>
        <v>0.81429475006214591</v>
      </c>
      <c r="CB11" s="106">
        <f>VLOOKUP($L11&amp;"-Auto_paxkm-CO2",Datos!$AU$10:$AX$33,4,FALSE)*$BO11/1000000</f>
        <v>5.4595700594984704</v>
      </c>
      <c r="CC11" s="299">
        <f>VLOOKUP($L11&amp;"-Bus_paxkm-CO2",Datos!$AU$10:$AX$33,4,FALSE)*$BP11/1000000</f>
        <v>1.0178684375776825</v>
      </c>
      <c r="CD11" s="224">
        <f>VLOOKUP($L11&amp;"-Auto_paxkm-CH4",Datos!$AU$10:$AX$33,2,FALSE)*$BO11/1000000</f>
        <v>1.8198566864994897E-5</v>
      </c>
      <c r="CE11" s="300">
        <f>VLOOKUP($L11&amp;"-Bus_paxkm-CH4",Datos!$AU$10:$AX$33,2,FALSE)*$BP11/1000000</f>
        <v>3.392894791925608E-5</v>
      </c>
      <c r="CF11" s="224">
        <f>VLOOKUP($L11&amp;"-Auto_paxkm-CH4",Datos!$AU$10:$AX$33,3,FALSE)*$BO11/1000000</f>
        <v>9.0992834324974504E-5</v>
      </c>
      <c r="CG11" s="300">
        <f>VLOOKUP($L11&amp;"-Bus_paxkm-CH4",Datos!$AU$10:$AX$33,3,FALSE)*$BP11/1000000</f>
        <v>1.0178684375776823E-4</v>
      </c>
      <c r="CH11" s="224">
        <f>VLOOKUP($L11&amp;"-Auto_paxkm-CH4",Datos!$AU$10:$AX$33,4,FALSE)*$BO11/1000000</f>
        <v>3.6397133729989802E-4</v>
      </c>
      <c r="CI11" s="300">
        <f>VLOOKUP($L11&amp;"-Bus_paxkm-CH4",Datos!$AU$10:$AX$33,4,FALSE)*$BP11/1000000</f>
        <v>2.0357368751553647E-4</v>
      </c>
      <c r="CJ11" s="224">
        <f>VLOOKUP($L11&amp;"-Auto_paxkm-N2O",Datos!$AU$10:$AX$33,2,FALSE)*$BO11/1000000</f>
        <v>9.0992834324974504E-5</v>
      </c>
      <c r="CK11" s="300">
        <f>VLOOKUP($L11&amp;"-Bus_paxkm-N2O",Datos!$AU$10:$AX$33,2,FALSE)*$BP11/1000000</f>
        <v>1.3571579167702432E-5</v>
      </c>
      <c r="CL11" s="224">
        <f>VLOOKUP($L11&amp;"-Auto_paxkm-N2O",Datos!$AU$10:$AX$33,3,FALSE)*$BO11/1000000</f>
        <v>3.6397133729989802E-4</v>
      </c>
      <c r="CM11" s="300">
        <f>VLOOKUP($L11&amp;"-Bus_paxkm-N2O",Datos!$AU$10:$AX$33,3,FALSE)*$BP11/1000000</f>
        <v>4.0714737503107294E-5</v>
      </c>
      <c r="CN11" s="224">
        <f>VLOOKUP($L11&amp;"-Auto_paxkm-N2O",Datos!$AU$10:$AX$33,4,FALSE)*$BO11/1000000</f>
        <v>1.0919140118996942E-3</v>
      </c>
      <c r="CO11" s="300">
        <f>VLOOKUP($L11&amp;"-Bus_paxkm-N2O",Datos!$AU$10:$AX$33,4,FALSE)*$BP11/1000000</f>
        <v>8.1429475006214588E-5</v>
      </c>
    </row>
    <row r="12" spans="1:93">
      <c r="A12" s="262">
        <v>6</v>
      </c>
      <c r="B12" s="263">
        <v>6</v>
      </c>
      <c r="C12" s="262" t="s">
        <v>99</v>
      </c>
      <c r="D12" t="s">
        <v>85</v>
      </c>
      <c r="E12" t="s">
        <v>140</v>
      </c>
      <c r="F12" s="92">
        <f>VLOOKUP($E12,Datos!$C$8:$E$32,2,FALSE)</f>
        <v>2.5</v>
      </c>
      <c r="G12" s="92">
        <f>VLOOKUP($E12,Datos!$C$8:$E$32,3,FALSE)</f>
        <v>1.3</v>
      </c>
      <c r="H12" s="215">
        <f>+VLOOKUP($C12,Datos!$AB$8:$AC$12,2,FALSE)</f>
        <v>350</v>
      </c>
      <c r="I12" s="216">
        <f t="shared" si="0"/>
        <v>875</v>
      </c>
      <c r="J12" s="102">
        <v>3</v>
      </c>
      <c r="K12" s="216">
        <f>VLOOKUP($C12,Datos!$AB$8:$AE$12,4,FALSE)</f>
        <v>400</v>
      </c>
      <c r="L12" s="272" t="s">
        <v>187</v>
      </c>
      <c r="M12" s="273">
        <f>+IF($L12="Verano",Datos!$AK$6,Datos!$AK$7)*$AK12</f>
        <v>573.85989950643261</v>
      </c>
      <c r="N12" s="277">
        <f>VLOOKUP($E12,Datos!$C$8:$G$32,4,FALSE)</f>
        <v>3.7</v>
      </c>
      <c r="O12" s="278">
        <f>VLOOKUP($E12,Datos!$C$8:$G$32,5,FALSE)</f>
        <v>4.2</v>
      </c>
      <c r="P12" s="280">
        <f>$N12*(1+Datos!$AH$16)/IF($G12=0,Datos!$AH$7,IF($G12&lt;0,Datos!$AH$6,Datos!$AH$8))*60</f>
        <v>18.5</v>
      </c>
      <c r="Q12" s="95">
        <f>$N12/Datos!$AH$9*60</f>
        <v>5.55</v>
      </c>
      <c r="R12" s="95">
        <f>$N12/Datos!$AH$10*60</f>
        <v>8.8800000000000008</v>
      </c>
      <c r="S12" s="281">
        <f>$N12/IF($G12=0,Datos!$AH$12,IF($G12&lt;0,Datos!$AH$11,Datos!$AH$13))*60</f>
        <v>74</v>
      </c>
      <c r="T12" s="89">
        <f>IF(VLOOKUP($C12&amp;"-"&amp;$D12,Datos!$P$7:$T$31,2,FALSE)="No",1,0)</f>
        <v>1</v>
      </c>
      <c r="U12" s="90">
        <f>IF(VLOOKUP($C12&amp;"-"&amp;$D12,Datos!$P$7:$T$31,4,FALSE)="Nada",0,IF(VLOOKUP($C12&amp;"-"&amp;$D12,Datos!$P$7:$T$31,4,FALSE)="Pintada",0.5,1))</f>
        <v>0</v>
      </c>
      <c r="V12" s="283">
        <f>1/(1+EXP((Datos!$X$7*($O12-$N12)/Datos!$AH$9*60+Datos!$X$9*($O12-$N12)*Datos!$AE$15)/Datos!$W$19))</f>
        <v>0.51071264607375255</v>
      </c>
      <c r="W12" s="284">
        <f>1/(1+EXP(Datos!$Y$7*($O12-$N12)/Datos!$AH$10*60/Datos!$W$19))</f>
        <v>0.52569163911922134</v>
      </c>
      <c r="X12" s="284">
        <f>1/(1+EXP((Datos!$W$7*($O12-$N12)/IF($G12&lt;-0.5,Datos!$AH$6,IF($G12&lt;0.5,Datos!$AH$7,Datos!$AH$8))*60+$T12*Datos!$W$10+$U12*Datos!$W$11)/Datos!$W$19))</f>
        <v>0.60553248722058572</v>
      </c>
      <c r="Y12" s="285">
        <v>1</v>
      </c>
      <c r="Z12" s="287">
        <f>LN(EXP((Datos!$W$7*$N12/IF($G12&lt;-0.5,Datos!$AH$6,IF($G12&lt;0.5,Datos!$AH$7,Datos!$AH$8))*60+$T12*Datos!$W$10+$U12*Datos!$W$11)/Datos!$W$19)+EXP((Datos!$W$7*$O12/IF($G12&lt;-0.5,Datos!$AH$6,IF($G12&lt;0.5,Datos!$AH$7,Datos!$AH$8))*60+$T12*Datos!$W$10+$U12*Datos!$W$11)/Datos!$W$19))</f>
        <v>-1.6966832578448068</v>
      </c>
      <c r="AA12" s="288">
        <f>LN(EXP((Datos!$X$7*$N12/Datos!$AH$9*60+Datos!$X$9*$N12*$H12)/Datos!$W$19)+EXP((Datos!$X$7*$O12/Datos!$AH$9*60+Datos!$X$9*$O12*$H12)/Datos!$W$19))</f>
        <v>-1.6097416779861553</v>
      </c>
      <c r="AB12" s="288">
        <f>LN(EXP(Datos!$Y$7/Datos!$W$19*$N12/Datos!$AH$10*60)+EXP(Datos!$Y$7/Datos!$W$19*$O12/Datos!$AH$10*60))</f>
        <v>-0.11810238157815933</v>
      </c>
      <c r="AC12" s="289">
        <f>EXP(Datos!$W$19/Datos!$W$18*$AA12)+EXP((Datos!$Y$6+Datos!$W$19*$AB12+Datos!$Y$8*$J12+Datos!$Y$9*$K12)/Datos!$W$18)+IF($N12&gt;Datos!$AH$15,0,EXP((Datos!$W$6+Datos!$W$19*$Z12+Datos!$W$12*$G12)/Datos!$W$18))+IF($N12&gt;Datos!$AH$14,0,EXP((Datos!$Z$6+Datos!$Z$7*$N12/IF($G12&lt;-0.5,Datos!$AH$11,IF($G12&lt;0.5,Datos!$AH$12,Datos!$AH$13))*60)/Datos!$W$18))</f>
        <v>0.59702036077539011</v>
      </c>
      <c r="AD12" s="287">
        <f>+IF($N12&gt;Datos!$AH$15,0,EXP((Datos!$W$6+Datos!$W$19*$Z12+Datos!$W$12*$G12)/Datos!$W$18))/$AC12</f>
        <v>9.3379100073474497E-2</v>
      </c>
      <c r="AE12" s="288">
        <f>+EXP(Datos!$W$19/Datos!$W$18*$AA12)/$AC12</f>
        <v>0.50512985621808559</v>
      </c>
      <c r="AF12" s="288">
        <f>+EXP((Datos!$Y$6+Datos!$W$19*$AB12+Datos!$Y$8*$J12+Datos!$Y$9*$K12)/Datos!$W$18)/$AC12</f>
        <v>0.40149104370843985</v>
      </c>
      <c r="AG12" s="288">
        <f>+IF($N12&gt;Datos!$AH$14,0,EXP((Datos!$Z$6+Datos!$Z$7*$N12/IF($G12&lt;-0.5,Datos!$AH$11,IF($G12&lt;0.5,Datos!$AH$12,Datos!$AH$13))*60)/Datos!$W$18))/$AC12</f>
        <v>0</v>
      </c>
      <c r="AH12" s="289">
        <f t="shared" si="1"/>
        <v>1</v>
      </c>
      <c r="AI12" s="287">
        <f>+Datos!$W$18*LN(AC12)</f>
        <v>-0.48485581735851346</v>
      </c>
      <c r="AJ12" s="288">
        <f>+EXP($AI12)/(EXP($AI$12)+EXP($AI$13)+EXP($AI$14)+EXP($AI$15)+EXP($AI$16))</f>
        <v>0.18494457543614634</v>
      </c>
      <c r="AK12" s="291">
        <f>+VLOOKUP($C12,Datos!$I$7:$N$11,6,FALSE)*AJ12</f>
        <v>573.85989950643261</v>
      </c>
      <c r="AL12" s="100">
        <f t="shared" si="2"/>
        <v>53.58652098416519</v>
      </c>
      <c r="AM12" s="91">
        <f t="shared" si="3"/>
        <v>289.87376852700936</v>
      </c>
      <c r="AN12" s="91">
        <f t="shared" si="4"/>
        <v>230.39960999525803</v>
      </c>
      <c r="AO12" s="292">
        <f t="shared" si="5"/>
        <v>0</v>
      </c>
      <c r="AP12" s="101">
        <f>$N12*(1+Datos!$AH$16)*(1+Datos!$AN$12)/IF($G12=0,Datos!$AH$7,IF($G12&lt;0,Datos!$AH$6,Datos!$AH$8))*60</f>
        <v>18.5</v>
      </c>
      <c r="AQ12" s="102">
        <f>$N12/Datos!$AH$9*60*(1+Datos!$AN$8)*(1-Datos!$AN$6)*(1-Datos!$AN$7)</f>
        <v>5.55</v>
      </c>
      <c r="AR12" s="102">
        <f>$N12/Datos!$AH$10*60*(1-Datos!$AN$9)</f>
        <v>8.8800000000000008</v>
      </c>
      <c r="AS12" s="294">
        <f>$N12/IF($G12=0,Datos!$AH$12,IF($G12&lt;0,Datos!$AH$11,Datos!$AH$13))*60</f>
        <v>74</v>
      </c>
      <c r="AT12" s="89">
        <f>IF(VLOOKUP($C12&amp;"-"&amp;$D12,Datos!$P$7:$T$31,3,FALSE)="No",1,0)</f>
        <v>0</v>
      </c>
      <c r="AU12" s="90">
        <f>IF(VLOOKUP($C12&amp;"-"&amp;$D12,Datos!$P$7:$T$31,5,FALSE)="Nada",0,IF(VLOOKUP($C12&amp;"-"&amp;$D12,Datos!$P$7:$T$31,5,FALSE)="Pintada",0.5,1))</f>
        <v>1</v>
      </c>
      <c r="AV12" s="287">
        <f>LN(EXP((Datos!$W$7*$N12/IF($G12&lt;-0.5,Datos!$AH$6,IF($G12&lt;0.5,Datos!$AH$7,Datos!$AH$8))*60+$AT12*Datos!$W$10+$AU12*Datos!$W$11)/Datos!$W$19)+EXP((Datos!$W$7*$O12/IF($G12&lt;-0.5,Datos!$AH$6,IF($G12&lt;0.5,Datos!$AH$7,Datos!$AH$8))*60+$AT12*Datos!$W$10+$AU12*Datos!$W$11)/Datos!$W$19))</f>
        <v>-1.4109689721305207</v>
      </c>
      <c r="AW12" s="288">
        <f>LN(EXP((Datos!$X$7*$N12/Datos!$AH$9*60+Datos!$X$9*$N12*$H$7)/Datos!$W$19)+EXP((Datos!$X$7*$O12/Datos!$AH$9*60+Datos!$X$9*$O12*$H12)/Datos!$W$19))</f>
        <v>-1.6097416779861553</v>
      </c>
      <c r="AX12" s="288">
        <f>LN(EXP(Datos!$Y$7/Datos!$W$19*$N12/Datos!$AH$10*60)+EXP(Datos!$Y$7/Datos!$W$19*$O12/Datos!$AH$10*60))</f>
        <v>-0.11810238157815933</v>
      </c>
      <c r="AY12" s="289">
        <f>EXP(Datos!$W$19/Datos!$W$18*$AW12)+EXP((Datos!$Y$6+Datos!$W$19*$AX12+Datos!$Y$8*$J12+Datos!$Y$9*$K12)/Datos!$W$18)+IF($N12&gt;Datos!$AH$15,0,EXP((Datos!$W$6*Datos!$W$15+Datos!$W$19*$AV12+Datos!$W$12*$G12)/Datos!$W$18))+IF($N12&gt;Datos!$AH$14,0,EXP((Datos!$Z$6+Datos!$Z$7*$N12/IF($G12&lt;-0.5,Datos!$AH$11,IF($G12&lt;0.5,Datos!$AH$12,Datos!$AH$13))*60)/Datos!$W$18))</f>
        <v>0.63616683591669798</v>
      </c>
      <c r="AZ12" s="287">
        <f>+IF($N12&gt;Datos!$AH$15,0,EXP((Datos!$W$6*Datos!$W$15+Datos!$W$19*$AV12+Datos!$W$12*$G12)/Datos!$W$18))/$AY12</f>
        <v>0.14916794431654545</v>
      </c>
      <c r="BA12" s="288">
        <f>+EXP(Datos!$W$19/Datos!$W$18*$AW12)/$AY12</f>
        <v>0.47404673109560125</v>
      </c>
      <c r="BB12" s="288">
        <f>+EXP((Datos!$Y$6+Datos!$W$19*$AX12+Datos!$Y$8*$J12+Datos!$Y$9*$K12)/Datos!$W$18)/$AY12</f>
        <v>0.3767853245878533</v>
      </c>
      <c r="BC12" s="288">
        <f>+IF($N12&gt;Datos!$AH$14,0,EXP((Datos!$Z$6+Datos!$Z$7*$N12/IF($G12&lt;-0.5,Datos!$AH$11,IF($G12&lt;0.5,Datos!$AH$12,Datos!$AH$13))*60)/Datos!$W$18))/$AY12</f>
        <v>0</v>
      </c>
      <c r="BD12" s="289">
        <f t="shared" si="16"/>
        <v>1</v>
      </c>
      <c r="BE12" s="104">
        <f t="shared" si="11"/>
        <v>0.55715664205294901</v>
      </c>
      <c r="BF12" s="104">
        <f t="shared" si="12"/>
        <v>0.44284335794705099</v>
      </c>
      <c r="BG12" s="104">
        <f t="shared" si="13"/>
        <v>0</v>
      </c>
      <c r="BH12" s="104">
        <f t="shared" si="14"/>
        <v>1</v>
      </c>
      <c r="BI12" s="98">
        <f t="shared" si="15"/>
        <v>5.5788844243070956E-2</v>
      </c>
      <c r="BJ12" s="105">
        <f t="shared" si="6"/>
        <v>32.014980550908717</v>
      </c>
      <c r="BK12" s="93">
        <f t="shared" si="7"/>
        <v>17.837359059134773</v>
      </c>
      <c r="BL12" s="93">
        <f t="shared" si="8"/>
        <v>14.177621491773944</v>
      </c>
      <c r="BM12" s="93">
        <f t="shared" si="9"/>
        <v>0</v>
      </c>
      <c r="BN12" s="100">
        <f>+BJ12*$N12*IF($L12="Verano",Datos!$AK$10,1-Datos!$AK$10)*365</f>
        <v>25941.738740401332</v>
      </c>
      <c r="BO12" s="91">
        <f>+BK12*$N12*IF($L12="Verano",Datos!$AK$10,1-Datos!$AK$10)*365</f>
        <v>14453.612045616908</v>
      </c>
      <c r="BP12" s="91">
        <f>+BL12*$N12*IF($L12="Verano",Datos!$AK$10,1-Datos!$AK$10)*365</f>
        <v>11488.126694784427</v>
      </c>
      <c r="BQ12" s="91">
        <f>+BM12*$N12*IF($L12="Verano",Datos!$AK$10,1-Datos!$AK$10)*365</f>
        <v>0</v>
      </c>
      <c r="BR12" s="106">
        <f>+BX12+Datos!$AV$6*CD12+Datos!$AX$6*CJ12</f>
        <v>0.12866605443008172</v>
      </c>
      <c r="BS12" s="299">
        <f>+BY12+Datos!$AV$6*CE12+Datos!$AX$6*CK12</f>
        <v>3.7030061712855132E-2</v>
      </c>
      <c r="BT12" s="106">
        <f>+BZ12+Datos!$AV$6*CF12+Datos!$AX$6*CL12</f>
        <v>1.979566705767692</v>
      </c>
      <c r="BU12" s="299">
        <f>+CA12+Datos!$AV$6*CG12+Datos!$AX$6*CM12</f>
        <v>0.46722211267688263</v>
      </c>
      <c r="BV12" s="106">
        <f>+CB12+Datos!$AV$6*CH12+Datos!$AX$6*CN12</f>
        <v>3.0493267119706178</v>
      </c>
      <c r="BW12" s="299">
        <f>+CC12+Datos!$AV$6*CI12+Datos!$AX$6*CO12</f>
        <v>0.58980042451023251</v>
      </c>
      <c r="BX12" s="106">
        <f>VLOOKUP($L12&amp;"-Auto_paxkm-CO2",Datos!$AU$10:$AX$33,2,FALSE)*$BO12/10000000</f>
        <v>0.11562889636493526</v>
      </c>
      <c r="BY12" s="299">
        <f>VLOOKUP($L12&amp;"-Bus_paxkm-CO2",Datos!$AU$10:$AX$33,2,FALSE)*$BP12/10000000</f>
        <v>3.4464380084353277E-2</v>
      </c>
      <c r="BZ12" s="106">
        <f>VLOOKUP($L12&amp;"-Auto_paxkm-CO2",Datos!$AU$10:$AX$33,3,FALSE)*$BO12/1000000</f>
        <v>1.9271482727489213</v>
      </c>
      <c r="CA12" s="299">
        <f>VLOOKUP($L12&amp;"-Bus_paxkm-CO2",Datos!$AU$10:$AX$33,3,FALSE)*$BP12/1000000</f>
        <v>0.45952506779137708</v>
      </c>
      <c r="CB12" s="106">
        <f>VLOOKUP($L12&amp;"-Auto_paxkm-CO2",Datos!$AU$10:$AX$33,4,FALSE)*$BO12/1000000</f>
        <v>2.8907224091233816</v>
      </c>
      <c r="CC12" s="299">
        <f>VLOOKUP($L12&amp;"-Bus_paxkm-CO2",Datos!$AU$10:$AX$33,4,FALSE)*$BP12/1000000</f>
        <v>0.57440633473922142</v>
      </c>
      <c r="CD12" s="224">
        <f>VLOOKUP($L12&amp;"-Auto_paxkm-CH4",Datos!$AU$10:$AX$33,2,FALSE)*$BO12/1000000</f>
        <v>9.6357413637446048E-6</v>
      </c>
      <c r="CE12" s="300">
        <f>VLOOKUP($L12&amp;"-Bus_paxkm-CH4",Datos!$AU$10:$AX$33,2,FALSE)*$BP12/1000000</f>
        <v>1.9146877824640711E-5</v>
      </c>
      <c r="CF12" s="224">
        <f>VLOOKUP($L12&amp;"-Auto_paxkm-CH4",Datos!$AU$10:$AX$33,3,FALSE)*$BO12/1000000</f>
        <v>4.8178706818723029E-5</v>
      </c>
      <c r="CG12" s="300">
        <f>VLOOKUP($L12&amp;"-Bus_paxkm-CH4",Datos!$AU$10:$AX$33,3,FALSE)*$BP12/1000000</f>
        <v>5.7440633473922134E-5</v>
      </c>
      <c r="CH12" s="224">
        <f>VLOOKUP($L12&amp;"-Auto_paxkm-CH4",Datos!$AU$10:$AX$33,4,FALSE)*$BO12/1000000</f>
        <v>1.9271482727489212E-4</v>
      </c>
      <c r="CI12" s="300">
        <f>VLOOKUP($L12&amp;"-Bus_paxkm-CH4",Datos!$AU$10:$AX$33,4,FALSE)*$BP12/1000000</f>
        <v>1.1488126694784427E-4</v>
      </c>
      <c r="CJ12" s="224">
        <f>VLOOKUP($L12&amp;"-Auto_paxkm-N2O",Datos!$AU$10:$AX$33,2,FALSE)*$BO12/1000000</f>
        <v>4.8178706818723029E-5</v>
      </c>
      <c r="CK12" s="300">
        <f>VLOOKUP($L12&amp;"-Bus_paxkm-N2O",Datos!$AU$10:$AX$33,2,FALSE)*$BP12/1000000</f>
        <v>7.6587511298562846E-6</v>
      </c>
      <c r="CL12" s="224">
        <f>VLOOKUP($L12&amp;"-Auto_paxkm-N2O",Datos!$AU$10:$AX$33,3,FALSE)*$BO12/1000000</f>
        <v>1.9271482727489212E-4</v>
      </c>
      <c r="CM12" s="300">
        <f>VLOOKUP($L12&amp;"-Bus_paxkm-N2O",Datos!$AU$10:$AX$33,3,FALSE)*$BP12/1000000</f>
        <v>2.2976253389568854E-5</v>
      </c>
      <c r="CN12" s="224">
        <f>VLOOKUP($L12&amp;"-Auto_paxkm-N2O",Datos!$AU$10:$AX$33,4,FALSE)*$BO12/1000000</f>
        <v>5.7814448182467624E-4</v>
      </c>
      <c r="CO12" s="300">
        <f>VLOOKUP($L12&amp;"-Bus_paxkm-N2O",Datos!$AU$10:$AX$33,4,FALSE)*$BP12/1000000</f>
        <v>4.5952506779137707E-5</v>
      </c>
    </row>
    <row r="13" spans="1:93">
      <c r="A13" s="262">
        <v>7</v>
      </c>
      <c r="B13" s="263">
        <v>7</v>
      </c>
      <c r="C13" s="262" t="s">
        <v>99</v>
      </c>
      <c r="D13" t="s">
        <v>99</v>
      </c>
      <c r="E13" t="s">
        <v>146</v>
      </c>
      <c r="F13" s="92">
        <f>VLOOKUP($E13,Datos!$C$8:$E$32,2,FALSE)</f>
        <v>1.5</v>
      </c>
      <c r="G13" s="92">
        <f>VLOOKUP($E13,Datos!$C$8:$E$32,3,FALSE)</f>
        <v>0</v>
      </c>
      <c r="H13" s="215">
        <f>+VLOOKUP($C13,Datos!$AB$8:$AC$12,2,FALSE)</f>
        <v>350</v>
      </c>
      <c r="I13" s="216">
        <f t="shared" si="0"/>
        <v>525</v>
      </c>
      <c r="J13" s="102">
        <v>3</v>
      </c>
      <c r="K13" s="216">
        <f>VLOOKUP($C13,Datos!$AB$8:$AE$12,4,FALSE)</f>
        <v>400</v>
      </c>
      <c r="L13" s="272" t="s">
        <v>187</v>
      </c>
      <c r="M13" s="273">
        <f>+IF($L13="Verano",Datos!$AK$6,Datos!$AK$7)*$AK13</f>
        <v>1215.1524541904771</v>
      </c>
      <c r="N13" s="277">
        <f>VLOOKUP($E13,Datos!$C$8:$G$32,4,FALSE)</f>
        <v>1.8</v>
      </c>
      <c r="O13" s="278">
        <f>VLOOKUP($E13,Datos!$C$8:$G$32,5,FALSE)</f>
        <v>2</v>
      </c>
      <c r="P13" s="280">
        <f>$N13*(1+Datos!$AH$16)/IF($G13=0,Datos!$AH$7,IF($G13&lt;0,Datos!$AH$6,Datos!$AH$8))*60</f>
        <v>7.7142857142857153</v>
      </c>
      <c r="Q13" s="95">
        <f>$N13/Datos!$AH$9*60</f>
        <v>2.6999999999999997</v>
      </c>
      <c r="R13" s="95">
        <f>$N13/Datos!$AH$10*60</f>
        <v>4.32</v>
      </c>
      <c r="S13" s="281">
        <f>$N13/IF($G13=0,Datos!$AH$12,IF($G13&lt;0,Datos!$AH$11,Datos!$AH$13))*60</f>
        <v>27</v>
      </c>
      <c r="T13" s="89">
        <f>IF(VLOOKUP($C13&amp;"-"&amp;$D13,Datos!$P$7:$T$31,2,FALSE)="No",1,0)</f>
        <v>1</v>
      </c>
      <c r="U13" s="90">
        <f>IF(VLOOKUP($C13&amp;"-"&amp;$D13,Datos!$P$7:$T$31,4,FALSE)="Nada",0,IF(VLOOKUP($C13&amp;"-"&amp;$D13,Datos!$P$7:$T$31,4,FALSE)="Pintada",0.5,1))</f>
        <v>0</v>
      </c>
      <c r="V13" s="283">
        <f>1/(1+EXP((Datos!$X$7*($O13-$N13)/Datos!$AH$9*60+Datos!$X$9*($O13-$N13)*Datos!$AE$15)/Datos!$W$19))</f>
        <v>0.50428560933253042</v>
      </c>
      <c r="W13" s="284">
        <f>1/(1+EXP(Datos!$Y$7*($O13-$N13)/Datos!$AH$10*60/Datos!$W$19))</f>
        <v>0.5102842636158218</v>
      </c>
      <c r="X13" s="284">
        <f>1/(1+EXP((Datos!$W$7*($O13-$N13)/IF($G13&lt;-0.5,Datos!$AH$6,IF($G13&lt;0.5,Datos!$AH$7,Datos!$AH$8))*60+$T13*Datos!$W$10+$U13*Datos!$W$11)/Datos!$W$19))</f>
        <v>0.55991481029115042</v>
      </c>
      <c r="Y13" s="285">
        <v>1</v>
      </c>
      <c r="Z13" s="287">
        <f>LN(EXP((Datos!$W$7*$N13/IF($G13&lt;-0.5,Datos!$AH$6,IF($G13&lt;0.5,Datos!$AH$7,Datos!$AH$8))*60+$T13*Datos!$W$10+$U13*Datos!$W$11)/Datos!$W$19)+EXP((Datos!$W$7*$O13/IF($G13&lt;-0.5,Datos!$AH$6,IF($G13&lt;0.5,Datos!$AH$7,Datos!$AH$8))*60+$T13*Datos!$W$10+$U13*Datos!$W$11)/Datos!$W$19))</f>
        <v>-0.37912318628056696</v>
      </c>
      <c r="AA13" s="288">
        <f>LN(EXP((Datos!$X$7*$N13/Datos!$AH$9*60+Datos!$X$9*$N13*$H13)/Datos!$W$19)+EXP((Datos!$X$7*$O13/Datos!$AH$9*60+Datos!$X$9*$O13*$H13)/Datos!$W$19))</f>
        <v>-0.41799563603681927</v>
      </c>
      <c r="AB13" s="288">
        <f>LN(EXP(Datos!$Y$7/Datos!$W$19*$N13/Datos!$AH$10*60)+EXP(Datos!$Y$7/Datos!$W$19*$O13/Datos!$AH$10*60))</f>
        <v>0.30250161461751929</v>
      </c>
      <c r="AC13" s="289">
        <f>EXP(Datos!$W$19/Datos!$W$18*$AA13)+EXP((Datos!$Y$6+Datos!$W$19*$AB13+Datos!$Y$8*$J13+Datos!$Y$9*$K13)/Datos!$W$18)+IF($N13&gt;Datos!$AH$15,0,EXP((Datos!$W$6+Datos!$W$19*$Z13+Datos!$W$12*$G13)/Datos!$W$18))+IF($N13&gt;Datos!$AH$14,0,EXP((Datos!$Z$6+Datos!$Z$7*$N13/IF($G13&lt;-0.5,Datos!$AH$11,IF($G13&lt;0.5,Datos!$AH$12,Datos!$AH$13))*60)/Datos!$W$18))</f>
        <v>1.3262071542704141</v>
      </c>
      <c r="AD13" s="287">
        <f>+IF($N13&gt;Datos!$AH$15,0,EXP((Datos!$W$6+Datos!$W$19*$Z13+Datos!$W$12*$G13)/Datos!$W$18))/$AC13</f>
        <v>0.11527974234032973</v>
      </c>
      <c r="AE13" s="288">
        <f>+EXP(Datos!$W$19/Datos!$W$18*$AA13)/$AC13</f>
        <v>0.55233725476866369</v>
      </c>
      <c r="AF13" s="288">
        <f>+EXP((Datos!$Y$6+Datos!$W$19*$AB13+Datos!$Y$8*$J13+Datos!$Y$9*$K13)/Datos!$W$18)/$AC13</f>
        <v>0.2472188069011903</v>
      </c>
      <c r="AG13" s="288">
        <f>+IF($N13&gt;Datos!$AH$14,0,EXP((Datos!$Z$6+Datos!$Z$7*$N13/IF($G13&lt;-0.5,Datos!$AH$11,IF($G13&lt;0.5,Datos!$AH$12,Datos!$AH$13))*60)/Datos!$W$18))/$AC13</f>
        <v>8.5164195989816144E-2</v>
      </c>
      <c r="AH13" s="289">
        <f t="shared" si="1"/>
        <v>0.99999999999999978</v>
      </c>
      <c r="AI13" s="287">
        <f>+Datos!$W$18*LN(AC13)</f>
        <v>0.26538371823169776</v>
      </c>
      <c r="AJ13" s="288">
        <f t="shared" ref="AJ13:AJ16" si="17">+EXP($AI13)/(EXP($AI$12)+EXP($AI$13)+EXP($AI$14)+EXP($AI$15)+EXP($AI$16))</f>
        <v>0.39162146531538561</v>
      </c>
      <c r="AK13" s="291">
        <f>+VLOOKUP($C13,Datos!$I$7:$N$11,6,FALSE)*AJ13</f>
        <v>1215.1524541904771</v>
      </c>
      <c r="AL13" s="100">
        <f t="shared" si="2"/>
        <v>140.08246182329754</v>
      </c>
      <c r="AM13" s="91">
        <f t="shared" si="3"/>
        <v>671.17397067297247</v>
      </c>
      <c r="AN13" s="91">
        <f t="shared" si="4"/>
        <v>300.40853992802306</v>
      </c>
      <c r="AO13" s="292">
        <f t="shared" si="5"/>
        <v>103.48748176618388</v>
      </c>
      <c r="AP13" s="101">
        <f>$N13*(1+Datos!$AH$16)*(1+Datos!$AN$12)/IF($G13=0,Datos!$AH$7,IF($G13&lt;0,Datos!$AH$6,Datos!$AH$8))*60</f>
        <v>7.7142857142857153</v>
      </c>
      <c r="AQ13" s="102">
        <f>$N13/Datos!$AH$9*60*(1+Datos!$AN$8)*(1-Datos!$AN$6)*(1-Datos!$AN$7)</f>
        <v>2.6999999999999997</v>
      </c>
      <c r="AR13" s="102">
        <f>$N13/Datos!$AH$10*60*(1-Datos!$AN$9)</f>
        <v>4.32</v>
      </c>
      <c r="AS13" s="294">
        <f>$N13/IF($G13=0,Datos!$AH$12,IF($G13&lt;0,Datos!$AH$11,Datos!$AH$13))*60</f>
        <v>27</v>
      </c>
      <c r="AT13" s="89">
        <f>IF(VLOOKUP($C13&amp;"-"&amp;$D13,Datos!$P$7:$T$31,3,FALSE)="No",1,0)</f>
        <v>0</v>
      </c>
      <c r="AU13" s="90">
        <f>IF(VLOOKUP($C13&amp;"-"&amp;$D13,Datos!$P$7:$T$31,5,FALSE)="Nada",0,IF(VLOOKUP($C13&amp;"-"&amp;$D13,Datos!$P$7:$T$31,5,FALSE)="Pintada",0.5,1))</f>
        <v>1</v>
      </c>
      <c r="AV13" s="287">
        <f>LN(EXP((Datos!$W$7*$N13/IF($G13&lt;-0.5,Datos!$AH$6,IF($G13&lt;0.5,Datos!$AH$7,Datos!$AH$8))*60+$AT13*Datos!$W$10+$AU13*Datos!$W$11)/Datos!$W$19)+EXP((Datos!$W$7*$O13/IF($G13&lt;-0.5,Datos!$AH$6,IF($G13&lt;0.5,Datos!$AH$7,Datos!$AH$8))*60+$AT13*Datos!$W$10+$AU13*Datos!$W$11)/Datos!$W$19))</f>
        <v>-9.3408900566281358E-2</v>
      </c>
      <c r="AW13" s="288">
        <f>LN(EXP((Datos!$X$7*$N13/Datos!$AH$9*60+Datos!$X$9*$N13*$H$7)/Datos!$W$19)+EXP((Datos!$X$7*$O13/Datos!$AH$9*60+Datos!$X$9*$O13*$H13)/Datos!$W$19))</f>
        <v>-0.41799563603681927</v>
      </c>
      <c r="AX13" s="288">
        <f>LN(EXP(Datos!$Y$7/Datos!$W$19*$N13/Datos!$AH$10*60)+EXP(Datos!$Y$7/Datos!$W$19*$O13/Datos!$AH$10*60))</f>
        <v>0.30250161461751929</v>
      </c>
      <c r="AY13" s="289">
        <f>EXP(Datos!$W$19/Datos!$W$18*$AW13)+EXP((Datos!$Y$6+Datos!$W$19*$AX13+Datos!$Y$8*$J13+Datos!$Y$9*$K13)/Datos!$W$18)+IF($N13&gt;Datos!$AH$15,0,EXP((Datos!$W$6*Datos!$W$15+Datos!$W$19*$AV13+Datos!$W$12*$G13)/Datos!$W$18))+IF($N13&gt;Datos!$AH$14,0,EXP((Datos!$Z$6+Datos!$Z$7*$N13/IF($G13&lt;-0.5,Datos!$AH$11,IF($G13&lt;0.5,Datos!$AH$12,Datos!$AH$13))*60)/Datos!$W$18))</f>
        <v>1.4335611466097931</v>
      </c>
      <c r="AZ13" s="287">
        <f>+IF($N13&gt;Datos!$AH$15,0,EXP((Datos!$W$6*Datos!$W$15+Datos!$W$19*$AV13+Datos!$W$12*$G13)/Datos!$W$18))/$AY13</f>
        <v>0.18153310864277342</v>
      </c>
      <c r="BA13" s="288">
        <f>+EXP(Datos!$W$19/Datos!$W$18*$AW13)/$AY13</f>
        <v>0.51097479907054721</v>
      </c>
      <c r="BB13" s="288">
        <f>+EXP((Datos!$Y$6+Datos!$W$19*$AX13+Datos!$Y$8*$J13+Datos!$Y$9*$K13)/Datos!$W$18)/$AY13</f>
        <v>0.22870552201970154</v>
      </c>
      <c r="BC13" s="288">
        <f>+IF($N13&gt;Datos!$AH$14,0,EXP((Datos!$Z$6+Datos!$Z$7*$N13/IF($G13&lt;-0.5,Datos!$AH$11,IF($G13&lt;0.5,Datos!$AH$12,Datos!$AH$13))*60)/Datos!$W$18))/$AY13</f>
        <v>7.8786570266977912E-2</v>
      </c>
      <c r="BD13" s="289">
        <f t="shared" si="16"/>
        <v>1</v>
      </c>
      <c r="BE13" s="104">
        <f t="shared" si="11"/>
        <v>0.62430723156464007</v>
      </c>
      <c r="BF13" s="104">
        <f t="shared" si="12"/>
        <v>0.27943161102149106</v>
      </c>
      <c r="BG13" s="104">
        <f t="shared" si="13"/>
        <v>9.6261157413868884E-2</v>
      </c>
      <c r="BH13" s="104">
        <f t="shared" si="14"/>
        <v>1</v>
      </c>
      <c r="BI13" s="98">
        <f t="shared" si="15"/>
        <v>6.6253366302443689E-2</v>
      </c>
      <c r="BJ13" s="105">
        <f t="shared" si="6"/>
        <v>80.5079406607951</v>
      </c>
      <c r="BK13" s="93">
        <f t="shared" si="7"/>
        <v>50.261689552911307</v>
      </c>
      <c r="BL13" s="93">
        <f t="shared" si="8"/>
        <v>22.49646355886858</v>
      </c>
      <c r="BM13" s="93">
        <f t="shared" si="9"/>
        <v>7.7497875490152124</v>
      </c>
      <c r="BN13" s="100">
        <f>+BJ13*$N13*IF($L13="Verano",Datos!$AK$10,1-Datos!$AK$10)*365</f>
        <v>31736.230208485431</v>
      </c>
      <c r="BO13" s="91">
        <f>+BK13*$N13*IF($L13="Verano",Datos!$AK$10,1-Datos!$AK$10)*365</f>
        <v>19813.158021757637</v>
      </c>
      <c r="BP13" s="91">
        <f>+BL13*$N13*IF($L13="Verano",Datos!$AK$10,1-Datos!$AK$10)*365</f>
        <v>8868.1059349059942</v>
      </c>
      <c r="BQ13" s="91">
        <f>+BM13*$N13*IF($L13="Verano",Datos!$AK$10,1-Datos!$AK$10)*365</f>
        <v>3054.966251821797</v>
      </c>
      <c r="BR13" s="106">
        <f>+BX13+Datos!$AV$6*CD13+Datos!$AX$6*CJ13</f>
        <v>0.17637673270968651</v>
      </c>
      <c r="BS13" s="299">
        <f>+BY13+Datos!$AV$6*CE13+Datos!$AX$6*CK13</f>
        <v>2.8584861463513654E-2</v>
      </c>
      <c r="BT13" s="106">
        <f>+BZ13+Datos!$AV$6*CF13+Datos!$AX$6*CL13</f>
        <v>2.7136101226599258</v>
      </c>
      <c r="BU13" s="299">
        <f>+CA13+Datos!$AV$6*CG13+Datos!$AX$6*CM13</f>
        <v>0.36066586837262676</v>
      </c>
      <c r="BV13" s="106">
        <f>+CB13+Datos!$AV$6*CH13+Datos!$AX$6*CN13</f>
        <v>4.1800479917102811</v>
      </c>
      <c r="BW13" s="299">
        <f>+CC13+Datos!$AV$6*CI13+Datos!$AX$6*CO13</f>
        <v>0.45528855869807378</v>
      </c>
      <c r="BX13" s="106">
        <f>VLOOKUP($L13&amp;"-Auto_paxkm-CO2",Datos!$AU$10:$AX$33,2,FALSE)*$BO13/10000000</f>
        <v>0.15850526417406111</v>
      </c>
      <c r="BY13" s="299">
        <f>VLOOKUP($L13&amp;"-Bus_paxkm-CO2",Datos!$AU$10:$AX$33,2,FALSE)*$BP13/10000000</f>
        <v>2.6604317804717982E-2</v>
      </c>
      <c r="BZ13" s="106">
        <f>VLOOKUP($L13&amp;"-Auto_paxkm-CO2",Datos!$AU$10:$AX$33,3,FALSE)*$BO13/1000000</f>
        <v>2.6417544029010185</v>
      </c>
      <c r="CA13" s="299">
        <f>VLOOKUP($L13&amp;"-Bus_paxkm-CO2",Datos!$AU$10:$AX$33,3,FALSE)*$BP13/1000000</f>
        <v>0.35472423739623976</v>
      </c>
      <c r="CB13" s="106">
        <f>VLOOKUP($L13&amp;"-Auto_paxkm-CO2",Datos!$AU$10:$AX$33,4,FALSE)*$BO13/1000000</f>
        <v>3.9626316043515275</v>
      </c>
      <c r="CC13" s="299">
        <f>VLOOKUP($L13&amp;"-Bus_paxkm-CO2",Datos!$AU$10:$AX$33,4,FALSE)*$BP13/1000000</f>
        <v>0.44340529674529972</v>
      </c>
      <c r="CD13" s="224">
        <f>VLOOKUP($L13&amp;"-Auto_paxkm-CH4",Datos!$AU$10:$AX$33,2,FALSE)*$BO13/1000000</f>
        <v>1.3208772014505092E-5</v>
      </c>
      <c r="CE13" s="300">
        <f>VLOOKUP($L13&amp;"-Bus_paxkm-CH4",Datos!$AU$10:$AX$33,2,FALSE)*$BP13/1000000</f>
        <v>1.4780176558176657E-5</v>
      </c>
      <c r="CF13" s="224">
        <f>VLOOKUP($L13&amp;"-Auto_paxkm-CH4",Datos!$AU$10:$AX$33,3,FALSE)*$BO13/1000000</f>
        <v>6.6043860072525465E-5</v>
      </c>
      <c r="CG13" s="300">
        <f>VLOOKUP($L13&amp;"-Bus_paxkm-CH4",Datos!$AU$10:$AX$33,3,FALSE)*$BP13/1000000</f>
        <v>4.4340529674529977E-5</v>
      </c>
      <c r="CH13" s="224">
        <f>VLOOKUP($L13&amp;"-Auto_paxkm-CH4",Datos!$AU$10:$AX$33,4,FALSE)*$BO13/1000000</f>
        <v>2.6417544029010186E-4</v>
      </c>
      <c r="CI13" s="300">
        <f>VLOOKUP($L13&amp;"-Bus_paxkm-CH4",Datos!$AU$10:$AX$33,4,FALSE)*$BP13/1000000</f>
        <v>8.8681059349059955E-5</v>
      </c>
      <c r="CJ13" s="224">
        <f>VLOOKUP($L13&amp;"-Auto_paxkm-N2O",Datos!$AU$10:$AX$33,2,FALSE)*$BO13/1000000</f>
        <v>6.6043860072525465E-5</v>
      </c>
      <c r="CK13" s="300">
        <f>VLOOKUP($L13&amp;"-Bus_paxkm-N2O",Datos!$AU$10:$AX$33,2,FALSE)*$BP13/1000000</f>
        <v>5.912070623270663E-6</v>
      </c>
      <c r="CL13" s="224">
        <f>VLOOKUP($L13&amp;"-Auto_paxkm-N2O",Datos!$AU$10:$AX$33,3,FALSE)*$BO13/1000000</f>
        <v>2.6417544029010186E-4</v>
      </c>
      <c r="CM13" s="300">
        <f>VLOOKUP($L13&amp;"-Bus_paxkm-N2O",Datos!$AU$10:$AX$33,3,FALSE)*$BP13/1000000</f>
        <v>1.7736211869811989E-5</v>
      </c>
      <c r="CN13" s="224">
        <f>VLOOKUP($L13&amp;"-Auto_paxkm-N2O",Datos!$AU$10:$AX$33,4,FALSE)*$BO13/1000000</f>
        <v>7.9252632087030558E-4</v>
      </c>
      <c r="CO13" s="300">
        <f>VLOOKUP($L13&amp;"-Bus_paxkm-N2O",Datos!$AU$10:$AX$33,4,FALSE)*$BP13/1000000</f>
        <v>3.5472423739623978E-5</v>
      </c>
    </row>
    <row r="14" spans="1:93">
      <c r="A14" s="262">
        <v>8</v>
      </c>
      <c r="B14" s="263">
        <v>8</v>
      </c>
      <c r="C14" s="262" t="s">
        <v>99</v>
      </c>
      <c r="D14" t="s">
        <v>106</v>
      </c>
      <c r="E14" t="s">
        <v>154</v>
      </c>
      <c r="F14" s="92">
        <f>VLOOKUP($E14,Datos!$C$8:$E$32,2,FALSE)</f>
        <v>3.8</v>
      </c>
      <c r="G14" s="92">
        <f>VLOOKUP($E14,Datos!$C$8:$E$32,3,FALSE)</f>
        <v>1.5</v>
      </c>
      <c r="H14" s="215">
        <f>+VLOOKUP($C14,Datos!$AB$8:$AC$12,2,FALSE)</f>
        <v>350</v>
      </c>
      <c r="I14" s="216">
        <f t="shared" si="0"/>
        <v>1330</v>
      </c>
      <c r="J14" s="102">
        <v>3</v>
      </c>
      <c r="K14" s="216">
        <f>VLOOKUP($C14,Datos!$AB$8:$AE$12,4,FALSE)</f>
        <v>400</v>
      </c>
      <c r="L14" s="272" t="s">
        <v>187</v>
      </c>
      <c r="M14" s="273">
        <f>+IF($L14="Verano",Datos!$AK$6,Datos!$AK$7)*$AK14</f>
        <v>599.32020172287037</v>
      </c>
      <c r="N14" s="277">
        <f>VLOOKUP($E14,Datos!$C$8:$G$32,4,FALSE)</f>
        <v>3.6</v>
      </c>
      <c r="O14" s="278">
        <f>VLOOKUP($E14,Datos!$C$8:$G$32,5,FALSE)</f>
        <v>4</v>
      </c>
      <c r="P14" s="280">
        <f>$N14*(1+Datos!$AH$16)/IF($G14=0,Datos!$AH$7,IF($G14&lt;0,Datos!$AH$6,Datos!$AH$8))*60</f>
        <v>18</v>
      </c>
      <c r="Q14" s="95">
        <f>$N14/Datos!$AH$9*60</f>
        <v>5.3999999999999995</v>
      </c>
      <c r="R14" s="95">
        <f>$N14/Datos!$AH$10*60</f>
        <v>8.64</v>
      </c>
      <c r="S14" s="281">
        <f>$N14/IF($G14=0,Datos!$AH$12,IF($G14&lt;0,Datos!$AH$11,Datos!$AH$13))*60</f>
        <v>72</v>
      </c>
      <c r="T14" s="89">
        <f>IF(VLOOKUP($C14&amp;"-"&amp;$D14,Datos!$P$7:$T$31,2,FALSE)="No",1,0)</f>
        <v>1</v>
      </c>
      <c r="U14" s="90">
        <f>IF(VLOOKUP($C14&amp;"-"&amp;$D14,Datos!$P$7:$T$31,4,FALSE)="Nada",0,IF(VLOOKUP($C14&amp;"-"&amp;$D14,Datos!$P$7:$T$31,4,FALSE)="Pintada",0.5,1))</f>
        <v>0</v>
      </c>
      <c r="V14" s="283">
        <f>1/(1+EXP((Datos!$X$7*($O14-$N14)/Datos!$AH$9*60+Datos!$X$9*($O14-$N14)*Datos!$AE$15)/Datos!$W$19))</f>
        <v>0.50857058901997287</v>
      </c>
      <c r="W14" s="284">
        <f>1/(1+EXP(Datos!$Y$7*($O14-$N14)/Datos!$AH$10*60/Datos!$W$19))</f>
        <v>0.52055982910168008</v>
      </c>
      <c r="X14" s="284">
        <f>1/(1+EXP((Datos!$W$7*($O14-$N14)/IF($G14&lt;-0.5,Datos!$AH$6,IF($G14&lt;0.5,Datos!$AH$7,Datos!$AH$8))*60+$T14*Datos!$W$10+$U14*Datos!$W$11)/Datos!$W$19))</f>
        <v>0.59180412650033043</v>
      </c>
      <c r="Y14" s="285">
        <v>1</v>
      </c>
      <c r="Z14" s="287">
        <f>LN(EXP((Datos!$W$7*$N14/IF($G14&lt;-0.5,Datos!$AH$6,IF($G14&lt;0.5,Datos!$AH$7,Datos!$AH$8))*60+$T14*Datos!$W$10+$U14*Datos!$W$11)/Datos!$W$19)+EXP((Datos!$W$7*$O14/IF($G14&lt;-0.5,Datos!$AH$6,IF($G14&lt;0.5,Datos!$AH$7,Datos!$AH$8))*60+$T14*Datos!$W$10+$U14*Datos!$W$11)/Datos!$W$19))</f>
        <v>-1.6146220884598652</v>
      </c>
      <c r="AA14" s="288">
        <f>LN(EXP((Datos!$X$7*$N14/Datos!$AH$9*60+Datos!$X$9*$N14*$H14)/Datos!$W$19)+EXP((Datos!$X$7*$O14/Datos!$AH$9*60+Datos!$X$9*$O14*$H14)/Datos!$W$19))</f>
        <v>-1.5257215156139909</v>
      </c>
      <c r="AB14" s="288">
        <f>LN(EXP(Datos!$Y$7/Datos!$W$19*$N14/Datos!$AH$10*60)+EXP(Datos!$Y$7/Datos!$W$19*$O14/Datos!$AH$10*60))</f>
        <v>-8.7720976478901605E-2</v>
      </c>
      <c r="AC14" s="289">
        <f>EXP(Datos!$W$19/Datos!$W$18*$AA14)+EXP((Datos!$Y$6+Datos!$W$19*$AB14+Datos!$Y$8*$J14+Datos!$Y$9*$K14)/Datos!$W$18)+IF($N14&gt;Datos!$AH$15,0,EXP((Datos!$W$6+Datos!$W$19*$Z14+Datos!$W$12*$G14)/Datos!$W$18))+IF($N14&gt;Datos!$AH$14,0,EXP((Datos!$Z$6+Datos!$Z$7*$N14/IF($G14&lt;-0.5,Datos!$AH$11,IF($G14&lt;0.5,Datos!$AH$12,Datos!$AH$13))*60)/Datos!$W$18))</f>
        <v>0.62523829068086345</v>
      </c>
      <c r="AD14" s="287">
        <f>+IF($N14&gt;Datos!$AH$15,0,EXP((Datos!$W$6+Datos!$W$19*$Z14+Datos!$W$12*$G14)/Datos!$W$18))/$AC14</f>
        <v>9.4381019692170179E-2</v>
      </c>
      <c r="AE14" s="288">
        <f>+EXP(Datos!$W$19/Datos!$W$18*$AA14)/$AC14</f>
        <v>0.51347539864983227</v>
      </c>
      <c r="AF14" s="288">
        <f>+EXP((Datos!$Y$6+Datos!$W$19*$AB14+Datos!$Y$8*$J14+Datos!$Y$9*$K14)/Datos!$W$18)/$AC14</f>
        <v>0.39214358165799768</v>
      </c>
      <c r="AG14" s="288">
        <f>+IF($N14&gt;Datos!$AH$14,0,EXP((Datos!$Z$6+Datos!$Z$7*$N14/IF($G14&lt;-0.5,Datos!$AH$11,IF($G14&lt;0.5,Datos!$AH$12,Datos!$AH$13))*60)/Datos!$W$18))/$AC14</f>
        <v>0</v>
      </c>
      <c r="AH14" s="289">
        <f t="shared" si="1"/>
        <v>1</v>
      </c>
      <c r="AI14" s="287">
        <f>+Datos!$W$18*LN(AC14)</f>
        <v>-0.44144509061025439</v>
      </c>
      <c r="AJ14" s="288">
        <f t="shared" si="17"/>
        <v>0.19314996631281323</v>
      </c>
      <c r="AK14" s="291">
        <f>+VLOOKUP($C14,Datos!$I$7:$N$11,6,FALSE)*AJ14</f>
        <v>599.32020172287037</v>
      </c>
      <c r="AL14" s="100">
        <f t="shared" si="2"/>
        <v>56.564451760721632</v>
      </c>
      <c r="AM14" s="91">
        <f t="shared" si="3"/>
        <v>307.73617949854878</v>
      </c>
      <c r="AN14" s="91">
        <f t="shared" si="4"/>
        <v>235.01957046360005</v>
      </c>
      <c r="AO14" s="292">
        <f t="shared" si="5"/>
        <v>0</v>
      </c>
      <c r="AP14" s="101">
        <f>$N14*(1+Datos!$AH$16)*(1+Datos!$AN$12)/IF($G14=0,Datos!$AH$7,IF($G14&lt;0,Datos!$AH$6,Datos!$AH$8))*60</f>
        <v>18</v>
      </c>
      <c r="AQ14" s="102">
        <f>$N14/Datos!$AH$9*60*(1+Datos!$AN$8)*(1-Datos!$AN$6)*(1-Datos!$AN$7)</f>
        <v>5.3999999999999995</v>
      </c>
      <c r="AR14" s="102">
        <f>$N14/Datos!$AH$10*60*(1-Datos!$AN$9)</f>
        <v>8.64</v>
      </c>
      <c r="AS14" s="294">
        <f>$N14/IF($G14=0,Datos!$AH$12,IF($G14&lt;0,Datos!$AH$11,Datos!$AH$13))*60</f>
        <v>72</v>
      </c>
      <c r="AT14" s="89">
        <f>IF(VLOOKUP($C14&amp;"-"&amp;$D14,Datos!$P$7:$T$31,3,FALSE)="No",1,0)</f>
        <v>0</v>
      </c>
      <c r="AU14" s="90">
        <f>IF(VLOOKUP($C14&amp;"-"&amp;$D14,Datos!$P$7:$T$31,5,FALSE)="Nada",0,IF(VLOOKUP($C14&amp;"-"&amp;$D14,Datos!$P$7:$T$31,5,FALSE)="Pintada",0.5,1))</f>
        <v>1</v>
      </c>
      <c r="AV14" s="287">
        <f>LN(EXP((Datos!$W$7*$N14/IF($G14&lt;-0.5,Datos!$AH$6,IF($G14&lt;0.5,Datos!$AH$7,Datos!$AH$8))*60+$AT14*Datos!$W$10+$AU14*Datos!$W$11)/Datos!$W$19)+EXP((Datos!$W$7*$O14/IF($G14&lt;-0.5,Datos!$AH$6,IF($G14&lt;0.5,Datos!$AH$7,Datos!$AH$8))*60+$AT14*Datos!$W$10+$AU14*Datos!$W$11)/Datos!$W$19))</f>
        <v>-1.328907802745579</v>
      </c>
      <c r="AW14" s="288">
        <f>LN(EXP((Datos!$X$7*$N14/Datos!$AH$9*60+Datos!$X$9*$N14*$H$7)/Datos!$W$19)+EXP((Datos!$X$7*$O14/Datos!$AH$9*60+Datos!$X$9*$O14*$H14)/Datos!$W$19))</f>
        <v>-1.5257215156139909</v>
      </c>
      <c r="AX14" s="288">
        <f>LN(EXP(Datos!$Y$7/Datos!$W$19*$N14/Datos!$AH$10*60)+EXP(Datos!$Y$7/Datos!$W$19*$O14/Datos!$AH$10*60))</f>
        <v>-8.7720976478901605E-2</v>
      </c>
      <c r="AY14" s="289">
        <f>EXP(Datos!$W$19/Datos!$W$18*$AW14)+EXP((Datos!$Y$6+Datos!$W$19*$AX14+Datos!$Y$8*$J14+Datos!$Y$9*$K14)/Datos!$W$18)+IF($N14&gt;Datos!$AH$15,0,EXP((Datos!$W$6*Datos!$W$15+Datos!$W$19*$AV14+Datos!$W$12*$G14)/Datos!$W$18))+IF($N14&gt;Datos!$AH$14,0,EXP((Datos!$Z$6+Datos!$Z$7*$N14/IF($G14&lt;-0.5,Datos!$AH$11,IF($G14&lt;0.5,Datos!$AH$12,Datos!$AH$13))*60)/Datos!$W$18))</f>
        <v>0.66667488644328365</v>
      </c>
      <c r="AZ14" s="287">
        <f>+IF($N14&gt;Datos!$AH$15,0,EXP((Datos!$W$6*Datos!$W$15+Datos!$W$19*$AV14+Datos!$W$12*$G14)/Datos!$W$18))/$AY14</f>
        <v>0.15066897708320229</v>
      </c>
      <c r="BA14" s="288">
        <f>+EXP(Datos!$W$19/Datos!$W$18*$AW14)/$AY14</f>
        <v>0.48156078335464408</v>
      </c>
      <c r="BB14" s="288">
        <f>+EXP((Datos!$Y$6+Datos!$W$19*$AX14+Datos!$Y$8*$J14+Datos!$Y$9*$K14)/Datos!$W$18)/$AY14</f>
        <v>0.36777023956215371</v>
      </c>
      <c r="BC14" s="288">
        <f>+IF($N14&gt;Datos!$AH$14,0,EXP((Datos!$Z$6+Datos!$Z$7*$N14/IF($G14&lt;-0.5,Datos!$AH$11,IF($G14&lt;0.5,Datos!$AH$12,Datos!$AH$13))*60)/Datos!$W$18))/$AY14</f>
        <v>0</v>
      </c>
      <c r="BD14" s="289">
        <f t="shared" si="16"/>
        <v>1</v>
      </c>
      <c r="BE14" s="104">
        <f t="shared" si="11"/>
        <v>0.56698833595039755</v>
      </c>
      <c r="BF14" s="104">
        <f t="shared" si="12"/>
        <v>0.43301166404960256</v>
      </c>
      <c r="BG14" s="104">
        <f t="shared" si="13"/>
        <v>0</v>
      </c>
      <c r="BH14" s="104">
        <f t="shared" si="14"/>
        <v>1</v>
      </c>
      <c r="BI14" s="98">
        <f t="shared" si="15"/>
        <v>5.6287957391032109E-2</v>
      </c>
      <c r="BJ14" s="105">
        <f t="shared" si="6"/>
        <v>33.734509978161697</v>
      </c>
      <c r="BK14" s="93">
        <f t="shared" si="7"/>
        <v>19.127073676619982</v>
      </c>
      <c r="BL14" s="93">
        <f t="shared" si="8"/>
        <v>14.607436301541718</v>
      </c>
      <c r="BM14" s="93">
        <f t="shared" si="9"/>
        <v>0</v>
      </c>
      <c r="BN14" s="100">
        <f>+BJ14*$N14*IF($L14="Verano",Datos!$AK$10,1-Datos!$AK$10)*365</f>
        <v>26596.287666782679</v>
      </c>
      <c r="BO14" s="91">
        <f>+BK14*$N14*IF($L14="Verano",Datos!$AK$10,1-Datos!$AK$10)*365</f>
        <v>15079.784886647194</v>
      </c>
      <c r="BP14" s="91">
        <f>+BL14*$N14*IF($L14="Verano",Datos!$AK$10,1-Datos!$AK$10)*365</f>
        <v>11516.50278013549</v>
      </c>
      <c r="BQ14" s="91">
        <f>+BM14*$N14*IF($L14="Verano",Datos!$AK$10,1-Datos!$AK$10)*365</f>
        <v>0</v>
      </c>
      <c r="BR14" s="106">
        <f>+BX14+Datos!$AV$6*CD14+Datos!$AX$6*CJ14</f>
        <v>0.13424024506093332</v>
      </c>
      <c r="BS14" s="299">
        <f>+BY14+Datos!$AV$6*CE14+Datos!$AX$6*CK14</f>
        <v>3.7121527294636733E-2</v>
      </c>
      <c r="BT14" s="106">
        <f>+BZ14+Datos!$AV$6*CF14+Datos!$AX$6*CL14</f>
        <v>2.0653273380751997</v>
      </c>
      <c r="BU14" s="299">
        <f>+CA14+Datos!$AV$6*CG14+Datos!$AX$6*CM14</f>
        <v>0.46837616806811039</v>
      </c>
      <c r="BV14" s="106">
        <f>+CB14+Datos!$AV$6*CH14+Datos!$AX$6*CN14</f>
        <v>3.1814324834855809</v>
      </c>
      <c r="BW14" s="299">
        <f>+CC14+Datos!$AV$6*CI14+Datos!$AX$6*CO14</f>
        <v>0.59125725273215612</v>
      </c>
      <c r="BX14" s="106">
        <f>VLOOKUP($L14&amp;"-Auto_paxkm-CO2",Datos!$AU$10:$AX$33,2,FALSE)*$BO14/10000000</f>
        <v>0.12063827909317755</v>
      </c>
      <c r="BY14" s="299">
        <f>VLOOKUP($L14&amp;"-Bus_paxkm-CO2",Datos!$AU$10:$AX$33,2,FALSE)*$BP14/10000000</f>
        <v>3.4549508340406473E-2</v>
      </c>
      <c r="BZ14" s="106">
        <f>VLOOKUP($L14&amp;"-Auto_paxkm-CO2",Datos!$AU$10:$AX$33,3,FALSE)*$BO14/1000000</f>
        <v>2.0106379848862925</v>
      </c>
      <c r="CA14" s="299">
        <f>VLOOKUP($L14&amp;"-Bus_paxkm-CO2",Datos!$AU$10:$AX$33,3,FALSE)*$BP14/1000000</f>
        <v>0.46066011120541961</v>
      </c>
      <c r="CB14" s="106">
        <f>VLOOKUP($L14&amp;"-Auto_paxkm-CO2",Datos!$AU$10:$AX$33,4,FALSE)*$BO14/1000000</f>
        <v>3.0159569773294392</v>
      </c>
      <c r="CC14" s="299">
        <f>VLOOKUP($L14&amp;"-Bus_paxkm-CO2",Datos!$AU$10:$AX$33,4,FALSE)*$BP14/1000000</f>
        <v>0.57582513900677457</v>
      </c>
      <c r="CD14" s="224">
        <f>VLOOKUP($L14&amp;"-Auto_paxkm-CH4",Datos!$AU$10:$AX$33,2,FALSE)*$BO14/1000000</f>
        <v>1.0053189924431463E-5</v>
      </c>
      <c r="CE14" s="300">
        <f>VLOOKUP($L14&amp;"-Bus_paxkm-CH4",Datos!$AU$10:$AX$33,2,FALSE)*$BP14/1000000</f>
        <v>1.9194171300225818E-5</v>
      </c>
      <c r="CF14" s="224">
        <f>VLOOKUP($L14&amp;"-Auto_paxkm-CH4",Datos!$AU$10:$AX$33,3,FALSE)*$BO14/1000000</f>
        <v>5.0265949622157318E-5</v>
      </c>
      <c r="CG14" s="300">
        <f>VLOOKUP($L14&amp;"-Bus_paxkm-CH4",Datos!$AU$10:$AX$33,3,FALSE)*$BP14/1000000</f>
        <v>5.758251390067745E-5</v>
      </c>
      <c r="CH14" s="224">
        <f>VLOOKUP($L14&amp;"-Auto_paxkm-CH4",Datos!$AU$10:$AX$33,4,FALSE)*$BO14/1000000</f>
        <v>2.0106379848862927E-4</v>
      </c>
      <c r="CI14" s="300">
        <f>VLOOKUP($L14&amp;"-Bus_paxkm-CH4",Datos!$AU$10:$AX$33,4,FALSE)*$BP14/1000000</f>
        <v>1.151650278013549E-4</v>
      </c>
      <c r="CJ14" s="224">
        <f>VLOOKUP($L14&amp;"-Auto_paxkm-N2O",Datos!$AU$10:$AX$33,2,FALSE)*$BO14/1000000</f>
        <v>5.0265949622157318E-5</v>
      </c>
      <c r="CK14" s="300">
        <f>VLOOKUP($L14&amp;"-Bus_paxkm-N2O",Datos!$AU$10:$AX$33,2,FALSE)*$BP14/1000000</f>
        <v>7.6776685200903254E-6</v>
      </c>
      <c r="CL14" s="224">
        <f>VLOOKUP($L14&amp;"-Auto_paxkm-N2O",Datos!$AU$10:$AX$33,3,FALSE)*$BO14/1000000</f>
        <v>2.0106379848862927E-4</v>
      </c>
      <c r="CM14" s="300">
        <f>VLOOKUP($L14&amp;"-Bus_paxkm-N2O",Datos!$AU$10:$AX$33,3,FALSE)*$BP14/1000000</f>
        <v>2.3033005560270978E-5</v>
      </c>
      <c r="CN14" s="224">
        <f>VLOOKUP($L14&amp;"-Auto_paxkm-N2O",Datos!$AU$10:$AX$33,4,FALSE)*$BO14/1000000</f>
        <v>6.0319139546588778E-4</v>
      </c>
      <c r="CO14" s="300">
        <f>VLOOKUP($L14&amp;"-Bus_paxkm-N2O",Datos!$AU$10:$AX$33,4,FALSE)*$BP14/1000000</f>
        <v>4.6066011120541956E-5</v>
      </c>
    </row>
    <row r="15" spans="1:93">
      <c r="A15" s="262">
        <v>9</v>
      </c>
      <c r="B15" s="263">
        <v>9</v>
      </c>
      <c r="C15" s="262" t="s">
        <v>99</v>
      </c>
      <c r="D15" t="s">
        <v>121</v>
      </c>
      <c r="E15" t="s">
        <v>159</v>
      </c>
      <c r="F15" s="92">
        <f>VLOOKUP($E15,Datos!$C$8:$E$32,2,FALSE)</f>
        <v>7.2</v>
      </c>
      <c r="G15" s="92">
        <f>VLOOKUP($E15,Datos!$C$8:$E$32,3,FALSE)</f>
        <v>1</v>
      </c>
      <c r="H15" s="215">
        <f>+VLOOKUP($C15,Datos!$AB$8:$AC$12,2,FALSE)</f>
        <v>350</v>
      </c>
      <c r="I15" s="216">
        <f t="shared" si="0"/>
        <v>2520</v>
      </c>
      <c r="J15" s="102">
        <v>3</v>
      </c>
      <c r="K15" s="216">
        <f>VLOOKUP($C15,Datos!$AB$8:$AE$12,4,FALSE)</f>
        <v>400</v>
      </c>
      <c r="L15" s="272" t="s">
        <v>187</v>
      </c>
      <c r="M15" s="273">
        <f>+IF($L15="Verano",Datos!$AK$6,Datos!$AK$7)*$AK15</f>
        <v>223.08651414638976</v>
      </c>
      <c r="N15" s="277">
        <f>VLOOKUP($E15,Datos!$C$8:$G$32,4,FALSE)</f>
        <v>7</v>
      </c>
      <c r="O15" s="278">
        <f>VLOOKUP($E15,Datos!$C$8:$G$32,5,FALSE)</f>
        <v>7.4</v>
      </c>
      <c r="P15" s="280">
        <f>$N15*(1+Datos!$AH$16)/IF($G15=0,Datos!$AH$7,IF($G15&lt;0,Datos!$AH$6,Datos!$AH$8))*60</f>
        <v>35</v>
      </c>
      <c r="Q15" s="95">
        <f>$N15/Datos!$AH$9*60</f>
        <v>10.5</v>
      </c>
      <c r="R15" s="95">
        <f>$N15/Datos!$AH$10*60</f>
        <v>16.8</v>
      </c>
      <c r="S15" s="281">
        <f>$N15/IF($G15=0,Datos!$AH$12,IF($G15&lt;0,Datos!$AH$11,Datos!$AH$13))*60</f>
        <v>140</v>
      </c>
      <c r="T15" s="89">
        <f>IF(VLOOKUP($C15&amp;"-"&amp;$D15,Datos!$P$7:$T$31,2,FALSE)="No",1,0)</f>
        <v>1</v>
      </c>
      <c r="U15" s="90">
        <f>IF(VLOOKUP($C15&amp;"-"&amp;$D15,Datos!$P$7:$T$31,4,FALSE)="Nada",0,IF(VLOOKUP($C15&amp;"-"&amp;$D15,Datos!$P$7:$T$31,4,FALSE)="Pintada",0.5,1))</f>
        <v>0</v>
      </c>
      <c r="V15" s="283">
        <f>1/(1+EXP((Datos!$X$7*($O15-$N15)/Datos!$AH$9*60+Datos!$X$9*($O15-$N15)*Datos!$AE$15)/Datos!$W$19))</f>
        <v>0.50857058901997287</v>
      </c>
      <c r="W15" s="284">
        <f>1/(1+EXP(Datos!$Y$7*($O15-$N15)/Datos!$AH$10*60/Datos!$W$19))</f>
        <v>0.52055982910168008</v>
      </c>
      <c r="X15" s="284">
        <f>1/(1+EXP((Datos!$W$7*($O15-$N15)/IF($G15&lt;-0.5,Datos!$AH$6,IF($G15&lt;0.5,Datos!$AH$7,Datos!$AH$8))*60+$T15*Datos!$W$10+$U15*Datos!$W$11)/Datos!$W$19))</f>
        <v>0.59180412650033054</v>
      </c>
      <c r="Y15" s="285">
        <v>1</v>
      </c>
      <c r="Z15" s="287">
        <f>LN(EXP((Datos!$W$7*$N15/IF($G15&lt;-0.5,Datos!$AH$6,IF($G15&lt;0.5,Datos!$AH$7,Datos!$AH$8))*60+$T15*Datos!$W$10+$U15*Datos!$W$11)/Datos!$W$19)+EXP((Datos!$W$7*$O15/IF($G15&lt;-0.5,Datos!$AH$6,IF($G15&lt;0.5,Datos!$AH$7,Datos!$AH$8))*60+$T15*Datos!$W$10+$U15*Datos!$W$11)/Datos!$W$19))</f>
        <v>-3.5574792313170081</v>
      </c>
      <c r="AA15" s="288">
        <f>LN(EXP((Datos!$X$7*$N15/Datos!$AH$9*60+Datos!$X$9*$N15*$H15)/Datos!$W$19)+EXP((Datos!$X$7*$O15/Datos!$AH$9*60+Datos!$X$9*$O15*$H15)/Datos!$W$19))</f>
        <v>-3.5171500870425629</v>
      </c>
      <c r="AB15" s="288">
        <f>LN(EXP(Datos!$Y$7/Datos!$W$19*$N15/Datos!$AH$10*60)+EXP(Datos!$Y$7/Datos!$W$19*$O15/Datos!$AH$10*60))</f>
        <v>-0.78714954790747305</v>
      </c>
      <c r="AC15" s="289">
        <f>EXP(Datos!$W$19/Datos!$W$18*$AA15)+EXP((Datos!$Y$6+Datos!$W$19*$AB15+Datos!$Y$8*$J15+Datos!$Y$9*$K15)/Datos!$W$18)+IF($N15&gt;Datos!$AH$15,0,EXP((Datos!$W$6+Datos!$W$19*$Z15+Datos!$W$12*$G15)/Datos!$W$18))+IF($N15&gt;Datos!$AH$14,0,EXP((Datos!$Z$6+Datos!$Z$7*$N15/IF($G15&lt;-0.5,Datos!$AH$11,IF($G15&lt;0.5,Datos!$AH$12,Datos!$AH$13))*60)/Datos!$W$18))</f>
        <v>0.21850689314367253</v>
      </c>
      <c r="AD15" s="287">
        <f>+IF($N15&gt;Datos!$AH$15,0,EXP((Datos!$W$6+Datos!$W$19*$Z15+Datos!$W$12*$G15)/Datos!$W$18))/$AC15</f>
        <v>0</v>
      </c>
      <c r="AE15" s="288">
        <f>+EXP(Datos!$W$19/Datos!$W$18*$AA15)/$AC15</f>
        <v>0.33346525473327876</v>
      </c>
      <c r="AF15" s="288">
        <f>+EXP((Datos!$Y$6+Datos!$W$19*$AB15+Datos!$Y$8*$J15+Datos!$Y$9*$K15)/Datos!$W$18)/$AC15</f>
        <v>0.66653474526672118</v>
      </c>
      <c r="AG15" s="288">
        <f>+IF($N15&gt;Datos!$AH$14,0,EXP((Datos!$Z$6+Datos!$Z$7*$N15/IF($G15&lt;-0.5,Datos!$AH$11,IF($G15&lt;0.5,Datos!$AH$12,Datos!$AH$13))*60)/Datos!$W$18))/$AC15</f>
        <v>0</v>
      </c>
      <c r="AH15" s="289">
        <f t="shared" si="1"/>
        <v>1</v>
      </c>
      <c r="AI15" s="287">
        <f>+Datos!$W$18*LN(AC15)</f>
        <v>-1.4296814543332623</v>
      </c>
      <c r="AJ15" s="288">
        <f t="shared" si="17"/>
        <v>7.1896713256702174E-2</v>
      </c>
      <c r="AK15" s="291">
        <f>+VLOOKUP($C15,Datos!$I$7:$N$11,6,FALSE)*AJ15</f>
        <v>223.08651414638976</v>
      </c>
      <c r="AL15" s="100">
        <f t="shared" si="2"/>
        <v>0</v>
      </c>
      <c r="AM15" s="91">
        <f t="shared" si="3"/>
        <v>74.391601267385056</v>
      </c>
      <c r="AN15" s="91">
        <f t="shared" si="4"/>
        <v>148.6949128790047</v>
      </c>
      <c r="AO15" s="292">
        <f t="shared" si="5"/>
        <v>0</v>
      </c>
      <c r="AP15" s="101">
        <f>$N15*(1+Datos!$AH$16)*(1+Datos!$AN$12)/IF($G15=0,Datos!$AH$7,IF($G15&lt;0,Datos!$AH$6,Datos!$AH$8))*60</f>
        <v>35</v>
      </c>
      <c r="AQ15" s="102">
        <f>$N15/Datos!$AH$9*60*(1+Datos!$AN$8)*(1-Datos!$AN$6)*(1-Datos!$AN$7)</f>
        <v>10.5</v>
      </c>
      <c r="AR15" s="102">
        <f>$N15/Datos!$AH$10*60*(1-Datos!$AN$9)</f>
        <v>16.8</v>
      </c>
      <c r="AS15" s="294">
        <f>$N15/IF($G15=0,Datos!$AH$12,IF($G15&lt;0,Datos!$AH$11,Datos!$AH$13))*60</f>
        <v>140</v>
      </c>
      <c r="AT15" s="89">
        <f>IF(VLOOKUP($C15&amp;"-"&amp;$D15,Datos!$P$7:$T$31,3,FALSE)="No",1,0)</f>
        <v>0</v>
      </c>
      <c r="AU15" s="90">
        <f>IF(VLOOKUP($C15&amp;"-"&amp;$D15,Datos!$P$7:$T$31,5,FALSE)="Nada",0,IF(VLOOKUP($C15&amp;"-"&amp;$D15,Datos!$P$7:$T$31,5,FALSE)="Pintada",0.5,1))</f>
        <v>1</v>
      </c>
      <c r="AV15" s="287">
        <f>LN(EXP((Datos!$W$7*$N15/IF($G15&lt;-0.5,Datos!$AH$6,IF($G15&lt;0.5,Datos!$AH$7,Datos!$AH$8))*60+$AT15*Datos!$W$10+$AU15*Datos!$W$11)/Datos!$W$19)+EXP((Datos!$W$7*$O15/IF($G15&lt;-0.5,Datos!$AH$6,IF($G15&lt;0.5,Datos!$AH$7,Datos!$AH$8))*60+$AT15*Datos!$W$10+$AU15*Datos!$W$11)/Datos!$W$19))</f>
        <v>-3.2717649456027225</v>
      </c>
      <c r="AW15" s="288">
        <f>LN(EXP((Datos!$X$7*$N15/Datos!$AH$9*60+Datos!$X$9*$N15*$H$7)/Datos!$W$19)+EXP((Datos!$X$7*$O15/Datos!$AH$9*60+Datos!$X$9*$O15*$H15)/Datos!$W$19))</f>
        <v>-3.5171500870425629</v>
      </c>
      <c r="AX15" s="288">
        <f>LN(EXP(Datos!$Y$7/Datos!$W$19*$N15/Datos!$AH$10*60)+EXP(Datos!$Y$7/Datos!$W$19*$O15/Datos!$AH$10*60))</f>
        <v>-0.78714954790747305</v>
      </c>
      <c r="AY15" s="289">
        <f>EXP(Datos!$W$19/Datos!$W$18*$AW15)+EXP((Datos!$Y$6+Datos!$W$19*$AX15+Datos!$Y$8*$J15+Datos!$Y$9*$K15)/Datos!$W$18)+IF($N15&gt;Datos!$AH$15,0,EXP((Datos!$W$6*Datos!$W$15+Datos!$W$19*$AV15+Datos!$W$12*$G15)/Datos!$W$18))+IF($N15&gt;Datos!$AH$14,0,EXP((Datos!$Z$6+Datos!$Z$7*$N15/IF($G15&lt;-0.5,Datos!$AH$11,IF($G15&lt;0.5,Datos!$AH$12,Datos!$AH$13))*60)/Datos!$W$18))</f>
        <v>0.21850689314367253</v>
      </c>
      <c r="AZ15" s="287">
        <f>+IF($N15&gt;Datos!$AH$15,0,EXP((Datos!$W$6*Datos!$W$15+Datos!$W$19*$AV15+Datos!$W$12*$G15)/Datos!$W$18))/$AY15</f>
        <v>0</v>
      </c>
      <c r="BA15" s="288">
        <f>+EXP(Datos!$W$19/Datos!$W$18*$AW15)/$AY15</f>
        <v>0.33346525473327876</v>
      </c>
      <c r="BB15" s="288">
        <f>+EXP((Datos!$Y$6+Datos!$W$19*$AX15+Datos!$Y$8*$J15+Datos!$Y$9*$K15)/Datos!$W$18)/$AY15</f>
        <v>0.66653474526672118</v>
      </c>
      <c r="BC15" s="288">
        <f>+IF($N15&gt;Datos!$AH$14,0,EXP((Datos!$Z$6+Datos!$Z$7*$N15/IF($G15&lt;-0.5,Datos!$AH$11,IF($G15&lt;0.5,Datos!$AH$12,Datos!$AH$13))*60)/Datos!$W$18))/$AY15</f>
        <v>0</v>
      </c>
      <c r="BD15" s="289">
        <f t="shared" si="16"/>
        <v>1</v>
      </c>
      <c r="BE15" s="104">
        <f t="shared" si="11"/>
        <v>0.33346525473327876</v>
      </c>
      <c r="BF15" s="104">
        <f t="shared" si="12"/>
        <v>0.66653474526672118</v>
      </c>
      <c r="BG15" s="104">
        <f t="shared" si="13"/>
        <v>0</v>
      </c>
      <c r="BH15" s="104">
        <f t="shared" si="14"/>
        <v>1</v>
      </c>
      <c r="BI15" s="98">
        <f t="shared" si="15"/>
        <v>0</v>
      </c>
      <c r="BJ15" s="105">
        <f t="shared" si="6"/>
        <v>0</v>
      </c>
      <c r="BK15" s="93">
        <f t="shared" si="7"/>
        <v>0</v>
      </c>
      <c r="BL15" s="93">
        <f t="shared" si="8"/>
        <v>0</v>
      </c>
      <c r="BM15" s="93">
        <f t="shared" si="9"/>
        <v>0</v>
      </c>
      <c r="BN15" s="100">
        <f>+BJ15*$N15*IF($L15="Verano",Datos!$AK$10,1-Datos!$AK$10)*365</f>
        <v>0</v>
      </c>
      <c r="BO15" s="91">
        <f>+BK15*$N15*IF($L15="Verano",Datos!$AK$10,1-Datos!$AK$10)*365</f>
        <v>0</v>
      </c>
      <c r="BP15" s="91">
        <f>+BL15*$N15*IF($L15="Verano",Datos!$AK$10,1-Datos!$AK$10)*365</f>
        <v>0</v>
      </c>
      <c r="BQ15" s="91">
        <f>+BM15*$N15*IF($L15="Verano",Datos!$AK$10,1-Datos!$AK$10)*365</f>
        <v>0</v>
      </c>
      <c r="BR15" s="106">
        <f>+BX15+Datos!$AV$6*CD15+Datos!$AX$6*CJ15</f>
        <v>0</v>
      </c>
      <c r="BS15" s="299">
        <f>+BY15+Datos!$AV$6*CE15+Datos!$AX$6*CK15</f>
        <v>0</v>
      </c>
      <c r="BT15" s="106">
        <f>+BZ15+Datos!$AV$6*CF15+Datos!$AX$6*CL15</f>
        <v>0</v>
      </c>
      <c r="BU15" s="299">
        <f>+CA15+Datos!$AV$6*CG15+Datos!$AX$6*CM15</f>
        <v>0</v>
      </c>
      <c r="BV15" s="106">
        <f>+CB15+Datos!$AV$6*CH15+Datos!$AX$6*CN15</f>
        <v>0</v>
      </c>
      <c r="BW15" s="299">
        <f>+CC15+Datos!$AV$6*CI15+Datos!$AX$6*CO15</f>
        <v>0</v>
      </c>
      <c r="BX15" s="106">
        <f>VLOOKUP($L15&amp;"-Auto_paxkm-CO2",Datos!$AU$10:$AX$33,2,FALSE)*$BO15/10000000</f>
        <v>0</v>
      </c>
      <c r="BY15" s="299">
        <f>VLOOKUP($L15&amp;"-Bus_paxkm-CO2",Datos!$AU$10:$AX$33,2,FALSE)*$BP15/10000000</f>
        <v>0</v>
      </c>
      <c r="BZ15" s="106">
        <f>VLOOKUP($L15&amp;"-Auto_paxkm-CO2",Datos!$AU$10:$AX$33,3,FALSE)*$BO15/1000000</f>
        <v>0</v>
      </c>
      <c r="CA15" s="299">
        <f>VLOOKUP($L15&amp;"-Bus_paxkm-CO2",Datos!$AU$10:$AX$33,3,FALSE)*$BP15/1000000</f>
        <v>0</v>
      </c>
      <c r="CB15" s="106">
        <f>VLOOKUP($L15&amp;"-Auto_paxkm-CO2",Datos!$AU$10:$AX$33,4,FALSE)*$BO15/1000000</f>
        <v>0</v>
      </c>
      <c r="CC15" s="299">
        <f>VLOOKUP($L15&amp;"-Bus_paxkm-CO2",Datos!$AU$10:$AX$33,4,FALSE)*$BP15/1000000</f>
        <v>0</v>
      </c>
      <c r="CD15" s="224">
        <f>VLOOKUP($L15&amp;"-Auto_paxkm-CH4",Datos!$AU$10:$AX$33,2,FALSE)*$BO15/1000000</f>
        <v>0</v>
      </c>
      <c r="CE15" s="300">
        <f>VLOOKUP($L15&amp;"-Bus_paxkm-CH4",Datos!$AU$10:$AX$33,2,FALSE)*$BP15/1000000</f>
        <v>0</v>
      </c>
      <c r="CF15" s="224">
        <f>VLOOKUP($L15&amp;"-Auto_paxkm-CH4",Datos!$AU$10:$AX$33,3,FALSE)*$BO15/1000000</f>
        <v>0</v>
      </c>
      <c r="CG15" s="300">
        <f>VLOOKUP($L15&amp;"-Bus_paxkm-CH4",Datos!$AU$10:$AX$33,3,FALSE)*$BP15/1000000</f>
        <v>0</v>
      </c>
      <c r="CH15" s="224">
        <f>VLOOKUP($L15&amp;"-Auto_paxkm-CH4",Datos!$AU$10:$AX$33,4,FALSE)*$BO15/1000000</f>
        <v>0</v>
      </c>
      <c r="CI15" s="300">
        <f>VLOOKUP($L15&amp;"-Bus_paxkm-CH4",Datos!$AU$10:$AX$33,4,FALSE)*$BP15/1000000</f>
        <v>0</v>
      </c>
      <c r="CJ15" s="224">
        <f>VLOOKUP($L15&amp;"-Auto_paxkm-N2O",Datos!$AU$10:$AX$33,2,FALSE)*$BO15/1000000</f>
        <v>0</v>
      </c>
      <c r="CK15" s="300">
        <f>VLOOKUP($L15&amp;"-Bus_paxkm-N2O",Datos!$AU$10:$AX$33,2,FALSE)*$BP15/1000000</f>
        <v>0</v>
      </c>
      <c r="CL15" s="224">
        <f>VLOOKUP($L15&amp;"-Auto_paxkm-N2O",Datos!$AU$10:$AX$33,3,FALSE)*$BO15/1000000</f>
        <v>0</v>
      </c>
      <c r="CM15" s="300">
        <f>VLOOKUP($L15&amp;"-Bus_paxkm-N2O",Datos!$AU$10:$AX$33,3,FALSE)*$BP15/1000000</f>
        <v>0</v>
      </c>
      <c r="CN15" s="224">
        <f>VLOOKUP($L15&amp;"-Auto_paxkm-N2O",Datos!$AU$10:$AX$33,4,FALSE)*$BO15/1000000</f>
        <v>0</v>
      </c>
      <c r="CO15" s="300">
        <f>VLOOKUP($L15&amp;"-Bus_paxkm-N2O",Datos!$AU$10:$AX$33,4,FALSE)*$BP15/1000000</f>
        <v>0</v>
      </c>
    </row>
    <row r="16" spans="1:93">
      <c r="A16" s="262">
        <v>10</v>
      </c>
      <c r="B16" s="263">
        <v>10</v>
      </c>
      <c r="C16" s="262" t="s">
        <v>99</v>
      </c>
      <c r="D16" t="s">
        <v>132</v>
      </c>
      <c r="E16" t="s">
        <v>165</v>
      </c>
      <c r="F16" s="92">
        <f>VLOOKUP($E16,Datos!$C$8:$E$32,2,FALSE)</f>
        <v>4.5</v>
      </c>
      <c r="G16" s="92">
        <f>VLOOKUP($E16,Datos!$C$8:$E$32,3,FALSE)</f>
        <v>0.5</v>
      </c>
      <c r="H16" s="215">
        <f>+VLOOKUP($C16,Datos!$AB$8:$AC$12,2,FALSE)</f>
        <v>350</v>
      </c>
      <c r="I16" s="216">
        <f t="shared" si="0"/>
        <v>1575</v>
      </c>
      <c r="J16" s="102">
        <v>3</v>
      </c>
      <c r="K16" s="216">
        <f>VLOOKUP($C16,Datos!$AB$8:$AE$12,4,FALSE)</f>
        <v>400</v>
      </c>
      <c r="L16" s="272" t="s">
        <v>187</v>
      </c>
      <c r="M16" s="273">
        <f>+IF($L16="Verano",Datos!$AK$6,Datos!$AK$7)*$AK16</f>
        <v>491.45593043383036</v>
      </c>
      <c r="N16" s="277">
        <f>VLOOKUP($E16,Datos!$C$8:$G$32,4,FALSE)</f>
        <v>4.0999999999999996</v>
      </c>
      <c r="O16" s="278">
        <f>VLOOKUP($E16,Datos!$C$8:$G$32,5,FALSE)</f>
        <v>4.9000000000000004</v>
      </c>
      <c r="P16" s="280">
        <f>$N16*(1+Datos!$AH$16)/IF($G16=0,Datos!$AH$7,IF($G16&lt;0,Datos!$AH$6,Datos!$AH$8))*60</f>
        <v>20.499999999999996</v>
      </c>
      <c r="Q16" s="95">
        <f>$N16/Datos!$AH$9*60</f>
        <v>6.1499999999999995</v>
      </c>
      <c r="R16" s="95">
        <f>$N16/Datos!$AH$10*60</f>
        <v>9.8399999999999981</v>
      </c>
      <c r="S16" s="281">
        <f>$N16/IF($G16=0,Datos!$AH$12,IF($G16&lt;0,Datos!$AH$11,Datos!$AH$13))*60</f>
        <v>81.999999999999986</v>
      </c>
      <c r="T16" s="89">
        <f>IF(VLOOKUP($C16&amp;"-"&amp;$D16,Datos!$P$7:$T$31,2,FALSE)="No",1,0)</f>
        <v>1</v>
      </c>
      <c r="U16" s="90">
        <f>IF(VLOOKUP($C16&amp;"-"&amp;$D16,Datos!$P$7:$T$31,4,FALSE)="Nada",0,IF(VLOOKUP($C16&amp;"-"&amp;$D16,Datos!$P$7:$T$31,4,FALSE)="Pintada",0.5,1))</f>
        <v>0</v>
      </c>
      <c r="V16" s="283">
        <f>1/(1+EXP((Datos!$X$7*($O16-$N16)/Datos!$AH$9*60+Datos!$X$9*($O16-$N16)*Datos!$AE$15)/Datos!$W$19))</f>
        <v>0.51713614309864431</v>
      </c>
      <c r="W16" s="284">
        <f>1/(1+EXP(Datos!$Y$7*($O16-$N16)/Datos!$AH$10*60/Datos!$W$19))</f>
        <v>0.54105024936249579</v>
      </c>
      <c r="X16" s="284">
        <f>1/(1+EXP((Datos!$W$7*($O16-$N16)/IF($G16&lt;-0.5,Datos!$AH$6,IF($G16&lt;0.5,Datos!$AH$7,Datos!$AH$8))*60+$T16*Datos!$W$10+$U16*Datos!$W$11)/Datos!$W$19))</f>
        <v>0.64565630622579562</v>
      </c>
      <c r="Y16" s="285">
        <v>1</v>
      </c>
      <c r="Z16" s="287">
        <f>LN(EXP((Datos!$W$7*$N16/IF($G16&lt;-0.5,Datos!$AH$6,IF($G16&lt;0.5,Datos!$AH$7,Datos!$AH$8))*60+$T16*Datos!$W$10+$U16*Datos!$W$11)/Datos!$W$19)+EXP((Datos!$W$7*$O16/IF($G16&lt;-0.5,Datos!$AH$6,IF($G16&lt;0.5,Datos!$AH$7,Datos!$AH$8))*60+$T16*Datos!$W$10+$U16*Datos!$W$11)/Datos!$W$19))</f>
        <v>-1.9952404259726739</v>
      </c>
      <c r="AA16" s="288">
        <f>LN(EXP((Datos!$X$7*$N16/Datos!$AH$9*60+Datos!$X$9*$N16*$H16)/Datos!$W$19)+EXP((Datos!$X$7*$O16/Datos!$AH$9*60+Datos!$X$9*$O16*$H16)/Datos!$W$19))</f>
        <v>-1.9153696664615334</v>
      </c>
      <c r="AB16" s="288">
        <f>LN(EXP(Datos!$Y$7/Datos!$W$19*$N16/Datos!$AH$10*60)+EXP(Datos!$Y$7/Datos!$W$19*$O16/Datos!$AH$10*60))</f>
        <v>-0.22918544935021773</v>
      </c>
      <c r="AC16" s="289">
        <f>EXP(Datos!$W$19/Datos!$W$18*$AA16)+EXP((Datos!$Y$6+Datos!$W$19*$AB16+Datos!$Y$8*$J16+Datos!$Y$9*$K16)/Datos!$W$18)+IF($N16&gt;Datos!$AH$15,0,EXP((Datos!$W$6+Datos!$W$19*$Z16+Datos!$W$12*$G16)/Datos!$W$18))+IF($N16&gt;Datos!$AH$14,0,EXP((Datos!$Z$6+Datos!$Z$7*$N16/IF($G16&lt;-0.5,Datos!$AH$11,IF($G16&lt;0.5,Datos!$AH$12,Datos!$AH$13))*60)/Datos!$W$18))</f>
        <v>0.50625664953682603</v>
      </c>
      <c r="AD16" s="287">
        <f>+IF($N16&gt;Datos!$AH$15,0,EXP((Datos!$W$6+Datos!$W$19*$Z16+Datos!$W$12*$G16)/Datos!$W$18))/$AC16</f>
        <v>8.9681677817707084E-2</v>
      </c>
      <c r="AE16" s="288">
        <f>+EXP(Datos!$W$19/Datos!$W$18*$AA16)/$AC16</f>
        <v>0.47443645606919088</v>
      </c>
      <c r="AF16" s="288">
        <f>+EXP((Datos!$Y$6+Datos!$W$19*$AB16+Datos!$Y$8*$J16+Datos!$Y$9*$K16)/Datos!$W$18)/$AC16</f>
        <v>0.43588186611310203</v>
      </c>
      <c r="AG16" s="288">
        <f>+IF($N16&gt;Datos!$AH$14,0,EXP((Datos!$Z$6+Datos!$Z$7*$N16/IF($G16&lt;-0.5,Datos!$AH$11,IF($G16&lt;0.5,Datos!$AH$12,Datos!$AH$13))*60)/Datos!$W$18))/$AC16</f>
        <v>0</v>
      </c>
      <c r="AH16" s="289">
        <f t="shared" si="1"/>
        <v>1</v>
      </c>
      <c r="AI16" s="287">
        <f>+Datos!$W$18*LN(AC16)</f>
        <v>-0.63986883421448681</v>
      </c>
      <c r="AJ16" s="288">
        <f t="shared" si="17"/>
        <v>0.15838727967895269</v>
      </c>
      <c r="AK16" s="291">
        <f>+VLOOKUP($C16,Datos!$I$7:$N$11,6,FALSE)*AJ16</f>
        <v>491.45593043383036</v>
      </c>
      <c r="AL16" s="100">
        <f t="shared" si="2"/>
        <v>44.07459241476824</v>
      </c>
      <c r="AM16" s="91">
        <f t="shared" si="3"/>
        <v>233.16460994921329</v>
      </c>
      <c r="AN16" s="91">
        <f t="shared" si="4"/>
        <v>214.21672806984884</v>
      </c>
      <c r="AO16" s="292">
        <f t="shared" si="5"/>
        <v>0</v>
      </c>
      <c r="AP16" s="101">
        <f>$N16*(1+Datos!$AH$16)*(1+Datos!$AN$12)/IF($G16=0,Datos!$AH$7,IF($G16&lt;0,Datos!$AH$6,Datos!$AH$8))*60</f>
        <v>20.499999999999996</v>
      </c>
      <c r="AQ16" s="102">
        <f>$N16/Datos!$AH$9*60*(1+Datos!$AN$8)*(1-Datos!$AN$6)*(1-Datos!$AN$7)</f>
        <v>6.1499999999999995</v>
      </c>
      <c r="AR16" s="102">
        <f>$N16/Datos!$AH$10*60*(1-Datos!$AN$9)</f>
        <v>9.8399999999999981</v>
      </c>
      <c r="AS16" s="294">
        <f>$N16/IF($G16=0,Datos!$AH$12,IF($G16&lt;0,Datos!$AH$11,Datos!$AH$13))*60</f>
        <v>81.999999999999986</v>
      </c>
      <c r="AT16" s="89">
        <f>IF(VLOOKUP($C16&amp;"-"&amp;$D16,Datos!$P$7:$T$31,3,FALSE)="No",1,0)</f>
        <v>0</v>
      </c>
      <c r="AU16" s="90">
        <f>IF(VLOOKUP($C16&amp;"-"&amp;$D16,Datos!$P$7:$T$31,5,FALSE)="Nada",0,IF(VLOOKUP($C16&amp;"-"&amp;$D16,Datos!$P$7:$T$31,5,FALSE)="Pintada",0.5,1))</f>
        <v>1</v>
      </c>
      <c r="AV16" s="287">
        <f>LN(EXP((Datos!$W$7*$N16/IF($G16&lt;-0.5,Datos!$AH$6,IF($G16&lt;0.5,Datos!$AH$7,Datos!$AH$8))*60+$AT16*Datos!$W$10+$AU16*Datos!$W$11)/Datos!$W$19)+EXP((Datos!$W$7*$O16/IF($G16&lt;-0.5,Datos!$AH$6,IF($G16&lt;0.5,Datos!$AH$7,Datos!$AH$8))*60+$AT16*Datos!$W$10+$AU16*Datos!$W$11)/Datos!$W$19))</f>
        <v>-1.7095261402583881</v>
      </c>
      <c r="AW16" s="288">
        <f>LN(EXP((Datos!$X$7*$N16/Datos!$AH$9*60+Datos!$X$9*$N16*$H$7)/Datos!$W$19)+EXP((Datos!$X$7*$O16/Datos!$AH$9*60+Datos!$X$9*$O16*$H16)/Datos!$W$19))</f>
        <v>-1.9153696664615334</v>
      </c>
      <c r="AX16" s="288">
        <f>LN(EXP(Datos!$Y$7/Datos!$W$19*$N16/Datos!$AH$10*60)+EXP(Datos!$Y$7/Datos!$W$19*$O16/Datos!$AH$10*60))</f>
        <v>-0.22918544935021773</v>
      </c>
      <c r="AY16" s="289">
        <f>EXP(Datos!$W$19/Datos!$W$18*$AW16)+EXP((Datos!$Y$6+Datos!$W$19*$AX16+Datos!$Y$8*$J16+Datos!$Y$9*$K16)/Datos!$W$18)+IF($N16&gt;Datos!$AH$15,0,EXP((Datos!$W$6*Datos!$W$15+Datos!$W$19*$AV16+Datos!$W$12*$G16)/Datos!$W$18))+IF($N16&gt;Datos!$AH$14,0,EXP((Datos!$Z$6+Datos!$Z$7*$N16/IF($G16&lt;-0.5,Datos!$AH$11,IF($G16&lt;0.5,Datos!$AH$12,Datos!$AH$13))*60)/Datos!$W$18))</f>
        <v>0.53813738279481393</v>
      </c>
      <c r="AZ16" s="287">
        <f>+IF($N16&gt;Datos!$AH$15,0,EXP((Datos!$W$6*Datos!$W$15+Datos!$W$19*$AV16+Datos!$W$12*$G16)/Datos!$W$18))/$AY16</f>
        <v>0.14361142984242078</v>
      </c>
      <c r="BA16" s="288">
        <f>+EXP(Datos!$W$19/Datos!$W$18*$AW16)/$AY16</f>
        <v>0.44632954027521021</v>
      </c>
      <c r="BB16" s="288">
        <f>+EXP((Datos!$Y$6+Datos!$W$19*$AX16+Datos!$Y$8*$J16+Datos!$Y$9*$K16)/Datos!$W$18)/$AY16</f>
        <v>0.41005902988236892</v>
      </c>
      <c r="BC16" s="288">
        <f>+IF($N16&gt;Datos!$AH$14,0,EXP((Datos!$Z$6+Datos!$Z$7*$N16/IF($G16&lt;-0.5,Datos!$AH$11,IF($G16&lt;0.5,Datos!$AH$12,Datos!$AH$13))*60)/Datos!$W$18))/$AY16</f>
        <v>0</v>
      </c>
      <c r="BD16" s="289">
        <f t="shared" si="16"/>
        <v>1</v>
      </c>
      <c r="BE16" s="104">
        <f t="shared" si="11"/>
        <v>0.52117643302161731</v>
      </c>
      <c r="BF16" s="104">
        <f t="shared" si="12"/>
        <v>0.47882356697838258</v>
      </c>
      <c r="BG16" s="104">
        <f t="shared" si="13"/>
        <v>0</v>
      </c>
      <c r="BH16" s="104">
        <f t="shared" si="14"/>
        <v>0.99999999999999989</v>
      </c>
      <c r="BI16" s="98">
        <f t="shared" si="15"/>
        <v>5.3929752024713701E-2</v>
      </c>
      <c r="BJ16" s="105">
        <f t="shared" si="6"/>
        <v>26.504096459371418</v>
      </c>
      <c r="BK16" s="93">
        <f t="shared" si="7"/>
        <v>13.813310453156072</v>
      </c>
      <c r="BL16" s="93">
        <f t="shared" si="8"/>
        <v>12.690786006215342</v>
      </c>
      <c r="BM16" s="93">
        <f t="shared" si="9"/>
        <v>0</v>
      </c>
      <c r="BN16" s="100">
        <f>+BJ16*$N16*IF($L16="Verano",Datos!$AK$10,1-Datos!$AK$10)*365</f>
        <v>23798.028210869594</v>
      </c>
      <c r="BO16" s="91">
        <f>+BK16*$N16*IF($L16="Verano",Datos!$AK$10,1-Datos!$AK$10)*365</f>
        <v>12402.971455888835</v>
      </c>
      <c r="BP16" s="91">
        <f>+BL16*$N16*IF($L16="Verano",Datos!$AK$10,1-Datos!$AK$10)*365</f>
        <v>11395.056754980753</v>
      </c>
      <c r="BQ16" s="91">
        <f>+BM16*$N16*IF($L16="Verano",Datos!$AK$10,1-Datos!$AK$10)*365</f>
        <v>0</v>
      </c>
      <c r="BR16" s="106">
        <f>+BX16+Datos!$AV$6*CD16+Datos!$AX$6*CJ16</f>
        <v>0.11041125190032242</v>
      </c>
      <c r="BS16" s="299">
        <f>+BY16+Datos!$AV$6*CE16+Datos!$AX$6*CK16</f>
        <v>3.6730066273554622E-2</v>
      </c>
      <c r="BT16" s="106">
        <f>+BZ16+Datos!$AV$6*CF16+Datos!$AX$6*CL16</f>
        <v>1.698710970598535</v>
      </c>
      <c r="BU16" s="299">
        <f>+CA16+Datos!$AV$6*CG16+Datos!$AX$6*CM16</f>
        <v>0.46343695822506725</v>
      </c>
      <c r="BV16" s="106">
        <f>+CB16+Datos!$AV$6*CH16+Datos!$AX$6*CN16</f>
        <v>2.6166962312870536</v>
      </c>
      <c r="BW16" s="299">
        <f>+CC16+Datos!$AV$6*CI16+Datos!$AX$6*CO16</f>
        <v>0.58502221380071184</v>
      </c>
      <c r="BX16" s="106">
        <f>VLOOKUP($L16&amp;"-Auto_paxkm-CO2",Datos!$AU$10:$AX$33,2,FALSE)*$BO16/10000000</f>
        <v>9.9223771647110687E-2</v>
      </c>
      <c r="BY16" s="299">
        <f>VLOOKUP($L16&amp;"-Bus_paxkm-CO2",Datos!$AU$10:$AX$33,2,FALSE)*$BP16/10000000</f>
        <v>3.4185170264942256E-2</v>
      </c>
      <c r="BZ16" s="106">
        <f>VLOOKUP($L16&amp;"-Auto_paxkm-CO2",Datos!$AU$10:$AX$33,3,FALSE)*$BO16/1000000</f>
        <v>1.6537295274518449</v>
      </c>
      <c r="CA16" s="299">
        <f>VLOOKUP($L16&amp;"-Bus_paxkm-CO2",Datos!$AU$10:$AX$33,3,FALSE)*$BP16/1000000</f>
        <v>0.45580227019923014</v>
      </c>
      <c r="CB16" s="106">
        <f>VLOOKUP($L16&amp;"-Auto_paxkm-CO2",Datos!$AU$10:$AX$33,4,FALSE)*$BO16/1000000</f>
        <v>2.4805942911777668</v>
      </c>
      <c r="CC16" s="299">
        <f>VLOOKUP($L16&amp;"-Bus_paxkm-CO2",Datos!$AU$10:$AX$33,4,FALSE)*$BP16/1000000</f>
        <v>0.56975283774903762</v>
      </c>
      <c r="CD16" s="224">
        <f>VLOOKUP($L16&amp;"-Auto_paxkm-CH4",Datos!$AU$10:$AX$33,2,FALSE)*$BO16/1000000</f>
        <v>8.2686476372592232E-6</v>
      </c>
      <c r="CE16" s="300">
        <f>VLOOKUP($L16&amp;"-Bus_paxkm-CH4",Datos!$AU$10:$AX$33,2,FALSE)*$BP16/1000000</f>
        <v>1.8991761258301257E-5</v>
      </c>
      <c r="CF16" s="224">
        <f>VLOOKUP($L16&amp;"-Auto_paxkm-CH4",Datos!$AU$10:$AX$33,3,FALSE)*$BO16/1000000</f>
        <v>4.134323818629612E-5</v>
      </c>
      <c r="CG16" s="300">
        <f>VLOOKUP($L16&amp;"-Bus_paxkm-CH4",Datos!$AU$10:$AX$33,3,FALSE)*$BP16/1000000</f>
        <v>5.6975283774903765E-5</v>
      </c>
      <c r="CH16" s="224">
        <f>VLOOKUP($L16&amp;"-Auto_paxkm-CH4",Datos!$AU$10:$AX$33,4,FALSE)*$BO16/1000000</f>
        <v>1.6537295274518448E-4</v>
      </c>
      <c r="CI16" s="300">
        <f>VLOOKUP($L16&amp;"-Bus_paxkm-CH4",Datos!$AU$10:$AX$33,4,FALSE)*$BP16/1000000</f>
        <v>1.1395056754980753E-4</v>
      </c>
      <c r="CJ16" s="224">
        <f>VLOOKUP($L16&amp;"-Auto_paxkm-N2O",Datos!$AU$10:$AX$33,2,FALSE)*$BO16/1000000</f>
        <v>4.134323818629612E-5</v>
      </c>
      <c r="CK16" s="300">
        <f>VLOOKUP($L16&amp;"-Bus_paxkm-N2O",Datos!$AU$10:$AX$33,2,FALSE)*$BP16/1000000</f>
        <v>7.5967045033205016E-6</v>
      </c>
      <c r="CL16" s="224">
        <f>VLOOKUP($L16&amp;"-Auto_paxkm-N2O",Datos!$AU$10:$AX$33,3,FALSE)*$BO16/1000000</f>
        <v>1.6537295274518448E-4</v>
      </c>
      <c r="CM16" s="300">
        <f>VLOOKUP($L16&amp;"-Bus_paxkm-N2O",Datos!$AU$10:$AX$33,3,FALSE)*$BP16/1000000</f>
        <v>2.2790113509961508E-5</v>
      </c>
      <c r="CN16" s="224">
        <f>VLOOKUP($L16&amp;"-Auto_paxkm-N2O",Datos!$AU$10:$AX$33,4,FALSE)*$BO16/1000000</f>
        <v>4.9611885823555341E-4</v>
      </c>
      <c r="CO16" s="300">
        <f>VLOOKUP($L16&amp;"-Bus_paxkm-N2O",Datos!$AU$10:$AX$33,4,FALSE)*$BP16/1000000</f>
        <v>4.5580227019923016E-5</v>
      </c>
    </row>
    <row r="17" spans="1:93">
      <c r="A17" s="262">
        <v>11</v>
      </c>
      <c r="B17" s="263">
        <v>11</v>
      </c>
      <c r="C17" s="262" t="s">
        <v>106</v>
      </c>
      <c r="D17" t="s">
        <v>85</v>
      </c>
      <c r="E17" t="s">
        <v>169</v>
      </c>
      <c r="F17" s="92">
        <f>VLOOKUP($E17,Datos!$C$8:$E$32,2,FALSE)</f>
        <v>3.5</v>
      </c>
      <c r="G17" s="92">
        <f>VLOOKUP($E17,Datos!$C$8:$E$32,3,FALSE)</f>
        <v>2</v>
      </c>
      <c r="H17" s="215">
        <f>+VLOOKUP($C17,Datos!$AB$8:$AC$12,2,FALSE)</f>
        <v>350</v>
      </c>
      <c r="I17" s="216">
        <f t="shared" si="0"/>
        <v>1225</v>
      </c>
      <c r="J17" s="102">
        <v>4</v>
      </c>
      <c r="K17" s="216">
        <f>VLOOKUP($C17,Datos!$AB$8:$AE$12,4,FALSE)</f>
        <v>400</v>
      </c>
      <c r="L17" s="272" t="s">
        <v>187</v>
      </c>
      <c r="M17" s="273">
        <f>+IF($L17="Verano",Datos!$AK$6,Datos!$AK$7)*$AK17</f>
        <v>1332.28642538544</v>
      </c>
      <c r="N17" s="277">
        <f>VLOOKUP($E17,Datos!$C$8:$G$32,4,FALSE)</f>
        <v>2.8</v>
      </c>
      <c r="O17" s="278">
        <f>VLOOKUP($E17,Datos!$C$8:$G$32,5,FALSE)</f>
        <v>3.2</v>
      </c>
      <c r="P17" s="280">
        <f>$N17*(1+Datos!$AH$16)/IF($G17=0,Datos!$AH$7,IF($G17&lt;0,Datos!$AH$6,Datos!$AH$8))*60</f>
        <v>13.999999999999998</v>
      </c>
      <c r="Q17" s="95">
        <f>$N17/Datos!$AH$9*60</f>
        <v>4.1999999999999993</v>
      </c>
      <c r="R17" s="95">
        <f>$N17/Datos!$AH$10*60</f>
        <v>6.7199999999999989</v>
      </c>
      <c r="S17" s="281">
        <f>$N17/IF($G17=0,Datos!$AH$12,IF($G17&lt;0,Datos!$AH$11,Datos!$AH$13))*60</f>
        <v>55.999999999999993</v>
      </c>
      <c r="T17" s="89">
        <f>IF(VLOOKUP($C17&amp;"-"&amp;$D17,Datos!$P$7:$T$31,2,FALSE)="No",1,0)</f>
        <v>1</v>
      </c>
      <c r="U17" s="90">
        <f>IF(VLOOKUP($C17&amp;"-"&amp;$D17,Datos!$P$7:$T$31,4,FALSE)="Nada",0,IF(VLOOKUP($C17&amp;"-"&amp;$D17,Datos!$P$7:$T$31,4,FALSE)="Pintada",0.5,1))</f>
        <v>0</v>
      </c>
      <c r="V17" s="283">
        <f>1/(1+EXP((Datos!$X$7*($O17-$N17)/Datos!$AH$9*60+Datos!$X$9*($O17-$N17)*Datos!$AE$15)/Datos!$W$19))</f>
        <v>0.50857058901997287</v>
      </c>
      <c r="W17" s="284">
        <f>1/(1+EXP(Datos!$Y$7*($O17-$N17)/Datos!$AH$10*60/Datos!$W$19))</f>
        <v>0.52055982910168008</v>
      </c>
      <c r="X17" s="284">
        <f>1/(1+EXP((Datos!$W$7*($O17-$N17)/IF($G17&lt;-0.5,Datos!$AH$6,IF($G17&lt;0.5,Datos!$AH$7,Datos!$AH$8))*60+$T17*Datos!$W$10+$U17*Datos!$W$11)/Datos!$W$19))</f>
        <v>0.59180412650033054</v>
      </c>
      <c r="Y17" s="285">
        <v>1</v>
      </c>
      <c r="Z17" s="287">
        <f>LN(EXP((Datos!$W$7*$N17/IF($G17&lt;-0.5,Datos!$AH$6,IF($G17&lt;0.5,Datos!$AH$7,Datos!$AH$8))*60+$T17*Datos!$W$10+$U17*Datos!$W$11)/Datos!$W$19)+EXP((Datos!$W$7*$O17/IF($G17&lt;-0.5,Datos!$AH$6,IF($G17&lt;0.5,Datos!$AH$7,Datos!$AH$8))*60+$T17*Datos!$W$10+$U17*Datos!$W$11)/Datos!$W$19))</f>
        <v>-1.1574792313170077</v>
      </c>
      <c r="AA17" s="288">
        <f>LN(EXP((Datos!$X$7*$N17/Datos!$AH$9*60+Datos!$X$9*$N17*$H17)/Datos!$W$19)+EXP((Datos!$X$7*$O17/Datos!$AH$9*60+Datos!$X$9*$O17*$H17)/Datos!$W$19))</f>
        <v>-1.0571500870425627</v>
      </c>
      <c r="AB17" s="288">
        <f>LN(EXP(Datos!$Y$7/Datos!$W$19*$N17/Datos!$AH$10*60)+EXP(Datos!$Y$7/Datos!$W$19*$O17/Datos!$AH$10*60))</f>
        <v>7.6850452092526958E-2</v>
      </c>
      <c r="AC17" s="289">
        <f>EXP(Datos!$W$19/Datos!$W$18*$AA17)+EXP((Datos!$Y$6+Datos!$W$19*$AB17+Datos!$Y$8*$J17+Datos!$Y$9*$K17)/Datos!$W$18)+IF($N17&gt;Datos!$AH$15,0,EXP((Datos!$W$6+Datos!$W$19*$Z17+Datos!$W$12*$G17)/Datos!$W$18))+IF($N17&gt;Datos!$AH$14,0,EXP((Datos!$Z$6+Datos!$Z$7*$N17/IF($G17&lt;-0.5,Datos!$AH$11,IF($G17&lt;0.5,Datos!$AH$12,Datos!$AH$13))*60)/Datos!$W$18))</f>
        <v>0.78220254877321349</v>
      </c>
      <c r="AD17" s="287">
        <f>+IF($N17&gt;Datos!$AH$15,0,EXP((Datos!$W$6+Datos!$W$19*$Z17+Datos!$W$12*$G17)/Datos!$W$18))/$AC17</f>
        <v>0.10491456431700712</v>
      </c>
      <c r="AE17" s="288">
        <f>+EXP(Datos!$W$19/Datos!$W$18*$AA17)/$AC17</f>
        <v>0.58181784093700306</v>
      </c>
      <c r="AF17" s="288">
        <f>+EXP((Datos!$Y$6+Datos!$W$19*$AB17+Datos!$Y$8*$J17+Datos!$Y$9*$K17)/Datos!$W$18)/$AC17</f>
        <v>0.31185576550320965</v>
      </c>
      <c r="AG17" s="288">
        <f>+IF($N17&gt;Datos!$AH$14,0,EXP((Datos!$Z$6+Datos!$Z$7*$N17/IF($G17&lt;-0.5,Datos!$AH$11,IF($G17&lt;0.5,Datos!$AH$12,Datos!$AH$13))*60)/Datos!$W$18))/$AC17</f>
        <v>1.4118292427802177E-3</v>
      </c>
      <c r="AH17" s="289">
        <f t="shared" si="1"/>
        <v>1</v>
      </c>
      <c r="AI17" s="287">
        <f>+Datos!$W$18*LN(AC17)</f>
        <v>-0.2309030647066983</v>
      </c>
      <c r="AJ17" s="288">
        <f>+EXP($AI17)/(EXP($AI$17)+EXP($AI$18)+EXP($AI$19)+EXP($AI$20)+EXP($AI$21))</f>
        <v>0.29606365008565333</v>
      </c>
      <c r="AK17" s="291">
        <f>+VLOOKUP($C17,Datos!$I$7:$N$11,6,FALSE)*AJ17</f>
        <v>1332.28642538544</v>
      </c>
      <c r="AL17" s="100">
        <f t="shared" si="2"/>
        <v>139.77624986477625</v>
      </c>
      <c r="AM17" s="91">
        <f t="shared" si="3"/>
        <v>775.14801152743428</v>
      </c>
      <c r="AN17" s="91">
        <f t="shared" si="4"/>
        <v>415.48120305811119</v>
      </c>
      <c r="AO17" s="292">
        <f t="shared" si="5"/>
        <v>1.8809609351182888</v>
      </c>
      <c r="AP17" s="101">
        <f>$N17*(1+Datos!$AH$16)*(1+Datos!$AN$12)/IF($G17=0,Datos!$AH$7,IF($G17&lt;0,Datos!$AH$6,Datos!$AH$8))*60</f>
        <v>13.999999999999998</v>
      </c>
      <c r="AQ17" s="102">
        <f>$N17/Datos!$AH$9*60*(1+Datos!$AN$8)*(1-Datos!$AN$6)*(1-Datos!$AN$7)</f>
        <v>4.1999999999999993</v>
      </c>
      <c r="AR17" s="102">
        <f>$N17/Datos!$AH$10*60*(1-Datos!$AN$9)</f>
        <v>6.7199999999999989</v>
      </c>
      <c r="AS17" s="294">
        <f>$N17/IF($G17=0,Datos!$AH$12,IF($G17&lt;0,Datos!$AH$11,Datos!$AH$13))*60</f>
        <v>55.999999999999993</v>
      </c>
      <c r="AT17" s="89">
        <f>IF(VLOOKUP($C17&amp;"-"&amp;$D17,Datos!$P$7:$T$31,3,FALSE)="No",1,0)</f>
        <v>0</v>
      </c>
      <c r="AU17" s="90">
        <f>IF(VLOOKUP($C17&amp;"-"&amp;$D17,Datos!$P$7:$T$31,5,FALSE)="Nada",0,IF(VLOOKUP($C17&amp;"-"&amp;$D17,Datos!$P$7:$T$31,5,FALSE)="Pintada",0.5,1))</f>
        <v>1</v>
      </c>
      <c r="AV17" s="287">
        <f>LN(EXP((Datos!$W$7*$N17/IF($G17&lt;-0.5,Datos!$AH$6,IF($G17&lt;0.5,Datos!$AH$7,Datos!$AH$8))*60+$AT17*Datos!$W$10+$AU17*Datos!$W$11)/Datos!$W$19)+EXP((Datos!$W$7*$O17/IF($G17&lt;-0.5,Datos!$AH$6,IF($G17&lt;0.5,Datos!$AH$7,Datos!$AH$8))*60+$AT17*Datos!$W$10+$AU17*Datos!$W$11)/Datos!$W$19))</f>
        <v>-0.87176494560272155</v>
      </c>
      <c r="AW17" s="288">
        <f>LN(EXP((Datos!$X$7*$N17/Datos!$AH$9*60+Datos!$X$9*$N17*$H$7)/Datos!$W$19)+EXP((Datos!$X$7*$O17/Datos!$AH$9*60+Datos!$X$9*$O17*$H17)/Datos!$W$19))</f>
        <v>-1.0571500870425627</v>
      </c>
      <c r="AX17" s="288">
        <f>LN(EXP(Datos!$Y$7/Datos!$W$19*$N17/Datos!$AH$10*60)+EXP(Datos!$Y$7/Datos!$W$19*$O17/Datos!$AH$10*60))</f>
        <v>7.6850452092526958E-2</v>
      </c>
      <c r="AY17" s="289">
        <f>EXP(Datos!$W$19/Datos!$W$18*$AW17)+EXP((Datos!$Y$6+Datos!$W$19*$AX17+Datos!$Y$8*$J17+Datos!$Y$9*$K17)/Datos!$W$18)+IF($N17&gt;Datos!$AH$15,0,EXP((Datos!$W$6*Datos!$W$15+Datos!$W$19*$AV17+Datos!$W$12*$G17)/Datos!$W$18))+IF($N17&gt;Datos!$AH$14,0,EXP((Datos!$Z$6+Datos!$Z$7*$N17/IF($G17&lt;-0.5,Datos!$AH$11,IF($G17&lt;0.5,Datos!$AH$12,Datos!$AH$13))*60)/Datos!$W$18))</f>
        <v>0.8398272709471819</v>
      </c>
      <c r="AZ17" s="287">
        <f>+IF($N17&gt;Datos!$AH$15,0,EXP((Datos!$W$6*Datos!$W$15+Datos!$W$19*$AV17+Datos!$W$12*$G17)/Datos!$W$18))/$AY17</f>
        <v>0.16633082375214739</v>
      </c>
      <c r="BA17" s="288">
        <f>+EXP(Datos!$W$19/Datos!$W$18*$AW17)/$AY17</f>
        <v>0.54189642780875336</v>
      </c>
      <c r="BB17" s="288">
        <f>+EXP((Datos!$Y$6+Datos!$W$19*$AX17+Datos!$Y$8*$J17+Datos!$Y$9*$K17)/Datos!$W$18)/$AY17</f>
        <v>0.2904577918160669</v>
      </c>
      <c r="BC17" s="288">
        <f>+IF($N17&gt;Datos!$AH$14,0,EXP((Datos!$Z$6+Datos!$Z$7*$N17/IF($G17&lt;-0.5,Datos!$AH$11,IF($G17&lt;0.5,Datos!$AH$12,Datos!$AH$13))*60)/Datos!$W$18))/$AY17</f>
        <v>1.3149566230324233E-3</v>
      </c>
      <c r="BD17" s="289">
        <f t="shared" si="16"/>
        <v>1</v>
      </c>
      <c r="BE17" s="104">
        <f t="shared" si="11"/>
        <v>0.65001375035562758</v>
      </c>
      <c r="BF17" s="104">
        <f t="shared" si="12"/>
        <v>0.34840893737171447</v>
      </c>
      <c r="BG17" s="104">
        <f t="shared" si="13"/>
        <v>1.5773122726580001E-3</v>
      </c>
      <c r="BH17" s="104">
        <f t="shared" si="14"/>
        <v>1</v>
      </c>
      <c r="BI17" s="98">
        <f t="shared" si="15"/>
        <v>6.1416259435140272E-2</v>
      </c>
      <c r="BJ17" s="105">
        <f t="shared" si="6"/>
        <v>81.824048743387834</v>
      </c>
      <c r="BK17" s="93">
        <f t="shared" si="7"/>
        <v>53.186756792971202</v>
      </c>
      <c r="BL17" s="93">
        <f t="shared" si="8"/>
        <v>28.508229874135125</v>
      </c>
      <c r="BM17" s="93">
        <f t="shared" si="9"/>
        <v>0.12906207628151203</v>
      </c>
      <c r="BN17" s="100">
        <f>+BJ17*$N17*IF($L17="Verano",Datos!$AK$10,1-Datos!$AK$10)*365</f>
        <v>50174.506689445421</v>
      </c>
      <c r="BO17" s="91">
        <f>+BK17*$N17*IF($L17="Verano",Datos!$AK$10,1-Datos!$AK$10)*365</f>
        <v>32614.119265449939</v>
      </c>
      <c r="BP17" s="91">
        <f>+BL17*$N17*IF($L17="Verano",Datos!$AK$10,1-Datos!$AK$10)*365</f>
        <v>17481.246558819657</v>
      </c>
      <c r="BQ17" s="91">
        <f>+BM17*$N17*IF($L17="Verano",Datos!$AK$10,1-Datos!$AK$10)*365</f>
        <v>79.140865175823166</v>
      </c>
      <c r="BR17" s="106">
        <f>+BX17+Datos!$AV$6*CD17+Datos!$AX$6*CJ17</f>
        <v>0.29033088970103532</v>
      </c>
      <c r="BS17" s="299">
        <f>+BY17+Datos!$AV$6*CE17+Datos!$AX$6*CK17</f>
        <v>5.6347884741262025E-2</v>
      </c>
      <c r="BT17" s="106">
        <f>+BZ17+Datos!$AV$6*CF17+Datos!$AX$6*CL17</f>
        <v>4.4668297745960244</v>
      </c>
      <c r="BU17" s="299">
        <f>+CA17+Datos!$AV$6*CG17+Datos!$AX$6*CM17</f>
        <v>0.71096229754719542</v>
      </c>
      <c r="BV17" s="106">
        <f>+CB17+Datos!$AV$6*CH17+Datos!$AX$6*CN17</f>
        <v>6.8807094551628589</v>
      </c>
      <c r="BW17" s="299">
        <f>+CC17+Datos!$AV$6*CI17+Datos!$AX$6*CO17</f>
        <v>0.89748719832980128</v>
      </c>
      <c r="BX17" s="106">
        <f>VLOOKUP($L17&amp;"-Auto_paxkm-CO2",Datos!$AU$10:$AX$33,2,FALSE)*$BO17/10000000</f>
        <v>0.26091295412359949</v>
      </c>
      <c r="BY17" s="299">
        <f>VLOOKUP($L17&amp;"-Bus_paxkm-CO2",Datos!$AU$10:$AX$33,2,FALSE)*$BP17/10000000</f>
        <v>5.2443739676458968E-2</v>
      </c>
      <c r="BZ17" s="106">
        <f>VLOOKUP($L17&amp;"-Auto_paxkm-CO2",Datos!$AU$10:$AX$33,3,FALSE)*$BO17/1000000</f>
        <v>4.3485492353933255</v>
      </c>
      <c r="CA17" s="299">
        <f>VLOOKUP($L17&amp;"-Bus_paxkm-CO2",Datos!$AU$10:$AX$33,3,FALSE)*$BP17/1000000</f>
        <v>0.6992498623527863</v>
      </c>
      <c r="CB17" s="106">
        <f>VLOOKUP($L17&amp;"-Auto_paxkm-CO2",Datos!$AU$10:$AX$33,4,FALSE)*$BO17/1000000</f>
        <v>6.5228238530899878</v>
      </c>
      <c r="CC17" s="299">
        <f>VLOOKUP($L17&amp;"-Bus_paxkm-CO2",Datos!$AU$10:$AX$33,4,FALSE)*$BP17/1000000</f>
        <v>0.87406232794098293</v>
      </c>
      <c r="CD17" s="224">
        <f>VLOOKUP($L17&amp;"-Auto_paxkm-CH4",Datos!$AU$10:$AX$33,2,FALSE)*$BO17/1000000</f>
        <v>2.1742746176966626E-5</v>
      </c>
      <c r="CE17" s="300">
        <f>VLOOKUP($L17&amp;"-Bus_paxkm-CH4",Datos!$AU$10:$AX$33,2,FALSE)*$BP17/1000000</f>
        <v>2.9135410931366098E-5</v>
      </c>
      <c r="CF17" s="224">
        <f>VLOOKUP($L17&amp;"-Auto_paxkm-CH4",Datos!$AU$10:$AX$33,3,FALSE)*$BO17/1000000</f>
        <v>1.0871373088483314E-4</v>
      </c>
      <c r="CG17" s="300">
        <f>VLOOKUP($L17&amp;"-Bus_paxkm-CH4",Datos!$AU$10:$AX$33,3,FALSE)*$BP17/1000000</f>
        <v>8.7406232794098285E-5</v>
      </c>
      <c r="CH17" s="224">
        <f>VLOOKUP($L17&amp;"-Auto_paxkm-CH4",Datos!$AU$10:$AX$33,4,FALSE)*$BO17/1000000</f>
        <v>4.3485492353933255E-4</v>
      </c>
      <c r="CI17" s="300">
        <f>VLOOKUP($L17&amp;"-Bus_paxkm-CH4",Datos!$AU$10:$AX$33,4,FALSE)*$BP17/1000000</f>
        <v>1.7481246558819657E-4</v>
      </c>
      <c r="CJ17" s="224">
        <f>VLOOKUP($L17&amp;"-Auto_paxkm-N2O",Datos!$AU$10:$AX$33,2,FALSE)*$BO17/1000000</f>
        <v>1.0871373088483314E-4</v>
      </c>
      <c r="CK17" s="300">
        <f>VLOOKUP($L17&amp;"-Bus_paxkm-N2O",Datos!$AU$10:$AX$33,2,FALSE)*$BP17/1000000</f>
        <v>1.1654164372546438E-5</v>
      </c>
      <c r="CL17" s="224">
        <f>VLOOKUP($L17&amp;"-Auto_paxkm-N2O",Datos!$AU$10:$AX$33,3,FALSE)*$BO17/1000000</f>
        <v>4.3485492353933255E-4</v>
      </c>
      <c r="CM17" s="300">
        <f>VLOOKUP($L17&amp;"-Bus_paxkm-N2O",Datos!$AU$10:$AX$33,3,FALSE)*$BP17/1000000</f>
        <v>3.4962493117639321E-5</v>
      </c>
      <c r="CN17" s="224">
        <f>VLOOKUP($L17&amp;"-Auto_paxkm-N2O",Datos!$AU$10:$AX$33,4,FALSE)*$BO17/1000000</f>
        <v>1.3045647706179976E-3</v>
      </c>
      <c r="CO17" s="300">
        <f>VLOOKUP($L17&amp;"-Bus_paxkm-N2O",Datos!$AU$10:$AX$33,4,FALSE)*$BP17/1000000</f>
        <v>6.9924986235278641E-5</v>
      </c>
    </row>
    <row r="18" spans="1:93">
      <c r="A18" s="262">
        <v>12</v>
      </c>
      <c r="B18" s="263">
        <v>12</v>
      </c>
      <c r="C18" s="262" t="s">
        <v>106</v>
      </c>
      <c r="D18" t="s">
        <v>99</v>
      </c>
      <c r="E18" t="s">
        <v>174</v>
      </c>
      <c r="F18" s="92">
        <f>VLOOKUP($E18,Datos!$C$8:$E$32,2,FALSE)</f>
        <v>3.8</v>
      </c>
      <c r="G18" s="92">
        <f>VLOOKUP($E18,Datos!$C$8:$E$32,3,FALSE)</f>
        <v>-1.5</v>
      </c>
      <c r="H18" s="215">
        <f>+VLOOKUP($C18,Datos!$AB$8:$AC$12,2,FALSE)</f>
        <v>350</v>
      </c>
      <c r="I18" s="216">
        <f t="shared" si="0"/>
        <v>1330</v>
      </c>
      <c r="J18" s="102">
        <v>4</v>
      </c>
      <c r="K18" s="216">
        <f>VLOOKUP($C18,Datos!$AB$8:$AE$12,4,FALSE)</f>
        <v>400</v>
      </c>
      <c r="L18" s="272" t="s">
        <v>187</v>
      </c>
      <c r="M18" s="273">
        <f>+IF($L18="Verano",Datos!$AK$6,Datos!$AK$7)*$AK18</f>
        <v>1076.7003139555015</v>
      </c>
      <c r="N18" s="277">
        <f>VLOOKUP($E18,Datos!$C$8:$G$32,4,FALSE)</f>
        <v>3.6</v>
      </c>
      <c r="O18" s="278">
        <f>VLOOKUP($E18,Datos!$C$8:$G$32,5,FALSE)</f>
        <v>4</v>
      </c>
      <c r="P18" s="280">
        <f>$N18*(1+Datos!$AH$16)/IF($G18=0,Datos!$AH$7,IF($G18&lt;0,Datos!$AH$6,Datos!$AH$8))*60</f>
        <v>14.4</v>
      </c>
      <c r="Q18" s="95">
        <f>$N18/Datos!$AH$9*60</f>
        <v>5.3999999999999995</v>
      </c>
      <c r="R18" s="95">
        <f>$N18/Datos!$AH$10*60</f>
        <v>8.64</v>
      </c>
      <c r="S18" s="281">
        <f>$N18/IF($G18=0,Datos!$AH$12,IF($G18&lt;0,Datos!$AH$11,Datos!$AH$13))*60</f>
        <v>43.199999999999996</v>
      </c>
      <c r="T18" s="89">
        <f>IF(VLOOKUP($C18&amp;"-"&amp;$D18,Datos!$P$7:$T$31,2,FALSE)="No",1,0)</f>
        <v>1</v>
      </c>
      <c r="U18" s="90">
        <f>IF(VLOOKUP($C18&amp;"-"&amp;$D18,Datos!$P$7:$T$31,4,FALSE)="Nada",0,IF(VLOOKUP($C18&amp;"-"&amp;$D18,Datos!$P$7:$T$31,4,FALSE)="Pintada",0.5,1))</f>
        <v>0</v>
      </c>
      <c r="V18" s="283">
        <f>1/(1+EXP((Datos!$X$7*($O18-$N18)/Datos!$AH$9*60+Datos!$X$9*($O18-$N18)*Datos!$AE$15)/Datos!$W$19))</f>
        <v>0.50857058901997287</v>
      </c>
      <c r="W18" s="284">
        <f>1/(1+EXP(Datos!$Y$7*($O18-$N18)/Datos!$AH$10*60/Datos!$W$19))</f>
        <v>0.52055982910168008</v>
      </c>
      <c r="X18" s="284">
        <f>1/(1+EXP((Datos!$W$7*($O18-$N18)/IF($G18&lt;-0.5,Datos!$AH$6,IF($G18&lt;0.5,Datos!$AH$7,Datos!$AH$8))*60+$T18*Datos!$W$10+$U18*Datos!$W$11)/Datos!$W$19))</f>
        <v>0.58071623261939931</v>
      </c>
      <c r="Y18" s="285">
        <v>1</v>
      </c>
      <c r="Z18" s="287">
        <f>LN(EXP((Datos!$W$7*$N18/IF($G18&lt;-0.5,Datos!$AH$6,IF($G18&lt;0.5,Datos!$AH$7,Datos!$AH$8))*60+$T18*Datos!$W$10+$U18*Datos!$W$11)/Datos!$W$19)+EXP((Datos!$W$7*$O18/IF($G18&lt;-0.5,Datos!$AH$6,IF($G18&lt;0.5,Datos!$AH$7,Datos!$AH$8))*60+$T18*Datos!$W$10+$U18*Datos!$W$11)/Datos!$W$19))</f>
        <v>-1.1826790376520122</v>
      </c>
      <c r="AA18" s="288">
        <f>LN(EXP((Datos!$X$7*$N18/Datos!$AH$9*60+Datos!$X$9*$N18*$H18)/Datos!$W$19)+EXP((Datos!$X$7*$O18/Datos!$AH$9*60+Datos!$X$9*$O18*$H18)/Datos!$W$19))</f>
        <v>-1.5257215156139909</v>
      </c>
      <c r="AB18" s="288">
        <f>LN(EXP(Datos!$Y$7/Datos!$W$19*$N18/Datos!$AH$10*60)+EXP(Datos!$Y$7/Datos!$W$19*$O18/Datos!$AH$10*60))</f>
        <v>-8.7720976478901605E-2</v>
      </c>
      <c r="AC18" s="289">
        <f>EXP(Datos!$W$19/Datos!$W$18*$AA18)+EXP((Datos!$Y$6+Datos!$W$19*$AB18+Datos!$Y$8*$J18+Datos!$Y$9*$K18)/Datos!$W$18)+IF($N18&gt;Datos!$AH$15,0,EXP((Datos!$W$6+Datos!$W$19*$Z18+Datos!$W$12*$G18)/Datos!$W$18))+IF($N18&gt;Datos!$AH$14,0,EXP((Datos!$Z$6+Datos!$Z$7*$N18/IF($G18&lt;-0.5,Datos!$AH$11,IF($G18&lt;0.5,Datos!$AH$12,Datos!$AH$13))*60)/Datos!$W$18))</f>
        <v>0.6236085081771936</v>
      </c>
      <c r="AD18" s="287">
        <f>+IF($N18&gt;Datos!$AH$15,0,EXP((Datos!$W$6+Datos!$W$19*$Z18+Datos!$W$12*$G18)/Datos!$W$18))/$AC18</f>
        <v>0.13913428663998853</v>
      </c>
      <c r="AE18" s="288">
        <f>+EXP(Datos!$W$19/Datos!$W$18*$AA18)/$AC18</f>
        <v>0.51481735150937635</v>
      </c>
      <c r="AF18" s="288">
        <f>+EXP((Datos!$Y$6+Datos!$W$19*$AB18+Datos!$Y$8*$J18+Datos!$Y$9*$K18)/Datos!$W$18)/$AC18</f>
        <v>0.34604836185063514</v>
      </c>
      <c r="AG18" s="288">
        <f>+IF($N18&gt;Datos!$AH$14,0,EXP((Datos!$Z$6+Datos!$Z$7*$N18/IF($G18&lt;-0.5,Datos!$AH$11,IF($G18&lt;0.5,Datos!$AH$12,Datos!$AH$13))*60)/Datos!$W$18))/$AC18</f>
        <v>0</v>
      </c>
      <c r="AH18" s="289">
        <f t="shared" si="1"/>
        <v>1</v>
      </c>
      <c r="AI18" s="287">
        <f>+Datos!$W$18*LN(AC18)</f>
        <v>-0.44389854835153519</v>
      </c>
      <c r="AJ18" s="288">
        <f t="shared" ref="AJ18:AJ21" si="18">+EXP($AI18)/(EXP($AI$17)+EXP($AI$18)+EXP($AI$19)+EXP($AI$20)+EXP($AI$21))</f>
        <v>0.2392667364345559</v>
      </c>
      <c r="AK18" s="291">
        <f>+VLOOKUP($C18,Datos!$I$7:$N$11,6,FALSE)*AJ18</f>
        <v>1076.7003139555015</v>
      </c>
      <c r="AL18" s="100">
        <f t="shared" si="2"/>
        <v>149.80593010725039</v>
      </c>
      <c r="AM18" s="91">
        <f t="shared" si="3"/>
        <v>554.30400399988537</v>
      </c>
      <c r="AN18" s="91">
        <f t="shared" si="4"/>
        <v>372.59037984836584</v>
      </c>
      <c r="AO18" s="292">
        <f t="shared" si="5"/>
        <v>0</v>
      </c>
      <c r="AP18" s="101">
        <f>$N18*(1+Datos!$AH$16)*(1+Datos!$AN$12)/IF($G18=0,Datos!$AH$7,IF($G18&lt;0,Datos!$AH$6,Datos!$AH$8))*60</f>
        <v>14.4</v>
      </c>
      <c r="AQ18" s="102">
        <f>$N18/Datos!$AH$9*60*(1+Datos!$AN$8)*(1-Datos!$AN$6)*(1-Datos!$AN$7)</f>
        <v>5.3999999999999995</v>
      </c>
      <c r="AR18" s="102">
        <f>$N18/Datos!$AH$10*60*(1-Datos!$AN$9)</f>
        <v>8.64</v>
      </c>
      <c r="AS18" s="294">
        <f>$N18/IF($G18=0,Datos!$AH$12,IF($G18&lt;0,Datos!$AH$11,Datos!$AH$13))*60</f>
        <v>43.199999999999996</v>
      </c>
      <c r="AT18" s="89">
        <f>IF(VLOOKUP($C18&amp;"-"&amp;$D18,Datos!$P$7:$T$31,3,FALSE)="No",1,0)</f>
        <v>0</v>
      </c>
      <c r="AU18" s="90">
        <f>IF(VLOOKUP($C18&amp;"-"&amp;$D18,Datos!$P$7:$T$31,5,FALSE)="Nada",0,IF(VLOOKUP($C18&amp;"-"&amp;$D18,Datos!$P$7:$T$31,5,FALSE)="Pintada",0.5,1))</f>
        <v>1</v>
      </c>
      <c r="AV18" s="287">
        <f>LN(EXP((Datos!$W$7*$N18/IF($G18&lt;-0.5,Datos!$AH$6,IF($G18&lt;0.5,Datos!$AH$7,Datos!$AH$8))*60+$AT18*Datos!$W$10+$AU18*Datos!$W$11)/Datos!$W$19)+EXP((Datos!$W$7*$O18/IF($G18&lt;-0.5,Datos!$AH$6,IF($G18&lt;0.5,Datos!$AH$7,Datos!$AH$8))*60+$AT18*Datos!$W$10+$AU18*Datos!$W$11)/Datos!$W$19))</f>
        <v>-0.8969647519377264</v>
      </c>
      <c r="AW18" s="288">
        <f>LN(EXP((Datos!$X$7*$N18/Datos!$AH$9*60+Datos!$X$9*$N18*$H$7)/Datos!$W$19)+EXP((Datos!$X$7*$O18/Datos!$AH$9*60+Datos!$X$9*$O18*$H18)/Datos!$W$19))</f>
        <v>-1.5257215156139909</v>
      </c>
      <c r="AX18" s="288">
        <f>LN(EXP(Datos!$Y$7/Datos!$W$19*$N18/Datos!$AH$10*60)+EXP(Datos!$Y$7/Datos!$W$19*$O18/Datos!$AH$10*60))</f>
        <v>-8.7720976478901605E-2</v>
      </c>
      <c r="AY18" s="289">
        <f>EXP(Datos!$W$19/Datos!$W$18*$AW18)+EXP((Datos!$Y$6+Datos!$W$19*$AX18+Datos!$Y$8*$J18+Datos!$Y$9*$K18)/Datos!$W$18)+IF($N18&gt;Datos!$AH$15,0,EXP((Datos!$W$6*Datos!$W$15+Datos!$W$19*$AV18+Datos!$W$12*$G18)/Datos!$W$18))+IF($N18&gt;Datos!$AH$14,0,EXP((Datos!$Z$6+Datos!$Z$7*$N18/IF($G18&lt;-0.5,Datos!$AH$11,IF($G18&lt;0.5,Datos!$AH$12,Datos!$AH$13))*60)/Datos!$W$18))</f>
        <v>0.68453413890018899</v>
      </c>
      <c r="AZ18" s="287">
        <f>+IF($N18&gt;Datos!$AH$15,0,EXP((Datos!$W$6*Datos!$W$15+Datos!$W$19*$AV18+Datos!$W$12*$G18)/Datos!$W$18))/$AY18</f>
        <v>0.21575396646856104</v>
      </c>
      <c r="BA18" s="288">
        <f>+EXP(Datos!$W$19/Datos!$W$18*$AW18)/$AY18</f>
        <v>0.46899703362392436</v>
      </c>
      <c r="BB18" s="288">
        <f>+EXP((Datos!$Y$6+Datos!$W$19*$AX18+Datos!$Y$8*$J18+Datos!$Y$9*$K18)/Datos!$W$18)/$AY18</f>
        <v>0.31524899990751459</v>
      </c>
      <c r="BC18" s="288">
        <f>+IF($N18&gt;Datos!$AH$14,0,EXP((Datos!$Z$6+Datos!$Z$7*$N18/IF($G18&lt;-0.5,Datos!$AH$11,IF($G18&lt;0.5,Datos!$AH$12,Datos!$AH$13))*60)/Datos!$W$18))/$AY18</f>
        <v>0</v>
      </c>
      <c r="BD18" s="289">
        <f t="shared" si="16"/>
        <v>1</v>
      </c>
      <c r="BE18" s="104">
        <f t="shared" si="11"/>
        <v>0.59802283157498837</v>
      </c>
      <c r="BF18" s="104">
        <f t="shared" si="12"/>
        <v>0.40197716842501169</v>
      </c>
      <c r="BG18" s="104">
        <f t="shared" si="13"/>
        <v>0</v>
      </c>
      <c r="BH18" s="104">
        <f t="shared" si="14"/>
        <v>1</v>
      </c>
      <c r="BI18" s="98">
        <f t="shared" si="15"/>
        <v>7.6619679828572512E-2</v>
      </c>
      <c r="BJ18" s="105">
        <f t="shared" si="6"/>
        <v>82.49643332659403</v>
      </c>
      <c r="BK18" s="93">
        <f t="shared" si="7"/>
        <v>49.334750652806996</v>
      </c>
      <c r="BL18" s="93">
        <f t="shared" si="8"/>
        <v>33.161682673787034</v>
      </c>
      <c r="BM18" s="93">
        <f t="shared" si="9"/>
        <v>0</v>
      </c>
      <c r="BN18" s="100">
        <f>+BJ18*$N18*IF($L18="Verano",Datos!$AK$10,1-Datos!$AK$10)*365</f>
        <v>65040.188034686733</v>
      </c>
      <c r="BO18" s="91">
        <f>+BK18*$N18*IF($L18="Verano",Datos!$AK$10,1-Datos!$AK$10)*365</f>
        <v>38895.517414673035</v>
      </c>
      <c r="BP18" s="91">
        <f>+BL18*$N18*IF($L18="Verano",Datos!$AK$10,1-Datos!$AK$10)*365</f>
        <v>26144.670620013698</v>
      </c>
      <c r="BQ18" s="91">
        <f>+BM18*$N18*IF($L18="Verano",Datos!$AK$10,1-Datos!$AK$10)*365</f>
        <v>0</v>
      </c>
      <c r="BR18" s="106">
        <f>+BX18+Datos!$AV$6*CD18+Datos!$AX$6*CJ18</f>
        <v>0.34624789602541939</v>
      </c>
      <c r="BS18" s="299">
        <f>+BY18+Datos!$AV$6*CE18+Datos!$AX$6*CK18</f>
        <v>8.427298829851082E-2</v>
      </c>
      <c r="BT18" s="106">
        <f>+BZ18+Datos!$AV$6*CF18+Datos!$AX$6*CL18</f>
        <v>5.3271300651136189</v>
      </c>
      <c r="BU18" s="299">
        <f>+CA18+Datos!$AV$6*CG18+Datos!$AX$6*CM18</f>
        <v>1.0633037541159573</v>
      </c>
      <c r="BV18" s="106">
        <f>+CB18+Datos!$AV$6*CH18+Datos!$AX$6*CN18</f>
        <v>8.2059169606982856</v>
      </c>
      <c r="BW18" s="299">
        <f>+CC18+Datos!$AV$6*CI18+Datos!$AX$6*CO18</f>
        <v>1.3422673896315032</v>
      </c>
      <c r="BX18" s="106">
        <f>VLOOKUP($L18&amp;"-Auto_paxkm-CO2",Datos!$AU$10:$AX$33,2,FALSE)*$BO18/10000000</f>
        <v>0.31116413931738429</v>
      </c>
      <c r="BY18" s="299">
        <f>VLOOKUP($L18&amp;"-Bus_paxkm-CO2",Datos!$AU$10:$AX$33,2,FALSE)*$BP18/10000000</f>
        <v>7.8434011860041092E-2</v>
      </c>
      <c r="BZ18" s="106">
        <f>VLOOKUP($L18&amp;"-Auto_paxkm-CO2",Datos!$AU$10:$AX$33,3,FALSE)*$BO18/1000000</f>
        <v>5.1860689886230711</v>
      </c>
      <c r="CA18" s="299">
        <f>VLOOKUP($L18&amp;"-Bus_paxkm-CO2",Datos!$AU$10:$AX$33,3,FALSE)*$BP18/1000000</f>
        <v>1.045786824800548</v>
      </c>
      <c r="CB18" s="106">
        <f>VLOOKUP($L18&amp;"-Auto_paxkm-CO2",Datos!$AU$10:$AX$33,4,FALSE)*$BO18/1000000</f>
        <v>7.7791034829346071</v>
      </c>
      <c r="CC18" s="299">
        <f>VLOOKUP($L18&amp;"-Bus_paxkm-CO2",Datos!$AU$10:$AX$33,4,FALSE)*$BP18/1000000</f>
        <v>1.3072335310006848</v>
      </c>
      <c r="CD18" s="224">
        <f>VLOOKUP($L18&amp;"-Auto_paxkm-CH4",Datos!$AU$10:$AX$33,2,FALSE)*$BO18/1000000</f>
        <v>2.5930344943115356E-5</v>
      </c>
      <c r="CE18" s="300">
        <f>VLOOKUP($L18&amp;"-Bus_paxkm-CH4",Datos!$AU$10:$AX$33,2,FALSE)*$BP18/1000000</f>
        <v>4.3574451033356171E-5</v>
      </c>
      <c r="CF18" s="224">
        <f>VLOOKUP($L18&amp;"-Auto_paxkm-CH4",Datos!$AU$10:$AX$33,3,FALSE)*$BO18/1000000</f>
        <v>1.296517247155768E-4</v>
      </c>
      <c r="CG18" s="300">
        <f>VLOOKUP($L18&amp;"-Bus_paxkm-CH4",Datos!$AU$10:$AX$33,3,FALSE)*$BP18/1000000</f>
        <v>1.3072335310006849E-4</v>
      </c>
      <c r="CH18" s="224">
        <f>VLOOKUP($L18&amp;"-Auto_paxkm-CH4",Datos!$AU$10:$AX$33,4,FALSE)*$BO18/1000000</f>
        <v>5.1860689886230719E-4</v>
      </c>
      <c r="CI18" s="300">
        <f>VLOOKUP($L18&amp;"-Bus_paxkm-CH4",Datos!$AU$10:$AX$33,4,FALSE)*$BP18/1000000</f>
        <v>2.6144670620013697E-4</v>
      </c>
      <c r="CJ18" s="224">
        <f>VLOOKUP($L18&amp;"-Auto_paxkm-N2O",Datos!$AU$10:$AX$33,2,FALSE)*$BO18/1000000</f>
        <v>1.296517247155768E-4</v>
      </c>
      <c r="CK18" s="300">
        <f>VLOOKUP($L18&amp;"-Bus_paxkm-N2O",Datos!$AU$10:$AX$33,2,FALSE)*$BP18/1000000</f>
        <v>1.7429780413342462E-5</v>
      </c>
      <c r="CL18" s="224">
        <f>VLOOKUP($L18&amp;"-Auto_paxkm-N2O",Datos!$AU$10:$AX$33,3,FALSE)*$BO18/1000000</f>
        <v>5.1860689886230719E-4</v>
      </c>
      <c r="CM18" s="300">
        <f>VLOOKUP($L18&amp;"-Bus_paxkm-N2O",Datos!$AU$10:$AX$33,3,FALSE)*$BP18/1000000</f>
        <v>5.2289341240027399E-5</v>
      </c>
      <c r="CN18" s="224">
        <f>VLOOKUP($L18&amp;"-Auto_paxkm-N2O",Datos!$AU$10:$AX$33,4,FALSE)*$BO18/1000000</f>
        <v>1.5558206965869215E-3</v>
      </c>
      <c r="CO18" s="300">
        <f>VLOOKUP($L18&amp;"-Bus_paxkm-N2O",Datos!$AU$10:$AX$33,4,FALSE)*$BP18/1000000</f>
        <v>1.045786824800548E-4</v>
      </c>
    </row>
    <row r="19" spans="1:93">
      <c r="A19" s="262">
        <v>13</v>
      </c>
      <c r="B19" s="263">
        <v>13</v>
      </c>
      <c r="C19" s="262" t="s">
        <v>106</v>
      </c>
      <c r="D19" t="s">
        <v>106</v>
      </c>
      <c r="E19" t="s">
        <v>177</v>
      </c>
      <c r="F19" s="92">
        <f>VLOOKUP($E19,Datos!$C$8:$E$32,2,FALSE)</f>
        <v>3</v>
      </c>
      <c r="G19" s="92">
        <f>VLOOKUP($E19,Datos!$C$8:$E$32,3,FALSE)</f>
        <v>0</v>
      </c>
      <c r="H19" s="215">
        <f>+VLOOKUP($C19,Datos!$AB$8:$AC$12,2,FALSE)</f>
        <v>350</v>
      </c>
      <c r="I19" s="216">
        <f t="shared" si="0"/>
        <v>1050</v>
      </c>
      <c r="J19" s="102">
        <v>4</v>
      </c>
      <c r="K19" s="216">
        <f>VLOOKUP($C19,Datos!$AB$8:$AE$12,4,FALSE)</f>
        <v>400</v>
      </c>
      <c r="L19" s="272" t="s">
        <v>187</v>
      </c>
      <c r="M19" s="273">
        <f>+IF($L19="Verano",Datos!$AK$6,Datos!$AK$7)*$AK19</f>
        <v>1271.6206971465272</v>
      </c>
      <c r="N19" s="277">
        <f>VLOOKUP($E19,Datos!$C$8:$G$32,4,FALSE)</f>
        <v>3</v>
      </c>
      <c r="O19" s="278">
        <f>VLOOKUP($E19,Datos!$C$8:$G$32,5,FALSE)</f>
        <v>3.5</v>
      </c>
      <c r="P19" s="280">
        <f>$N19*(1+Datos!$AH$16)/IF($G19=0,Datos!$AH$7,IF($G19&lt;0,Datos!$AH$6,Datos!$AH$8))*60</f>
        <v>12.857142857142856</v>
      </c>
      <c r="Q19" s="95">
        <f>$N19/Datos!$AH$9*60</f>
        <v>4.5</v>
      </c>
      <c r="R19" s="95">
        <f>$N19/Datos!$AH$10*60</f>
        <v>7.1999999999999993</v>
      </c>
      <c r="S19" s="281">
        <f>$N19/IF($G19=0,Datos!$AH$12,IF($G19&lt;0,Datos!$AH$11,Datos!$AH$13))*60</f>
        <v>45</v>
      </c>
      <c r="T19" s="89">
        <f>IF(VLOOKUP($C19&amp;"-"&amp;$D19,Datos!$P$7:$T$31,2,FALSE)="No",1,0)</f>
        <v>1</v>
      </c>
      <c r="U19" s="90">
        <f>IF(VLOOKUP($C19&amp;"-"&amp;$D19,Datos!$P$7:$T$31,4,FALSE)="Nada",0,IF(VLOOKUP($C19&amp;"-"&amp;$D19,Datos!$P$7:$T$31,4,FALSE)="Pintada",0.5,1))</f>
        <v>0</v>
      </c>
      <c r="V19" s="283">
        <f>1/(1+EXP((Datos!$X$7*($O19-$N19)/Datos!$AH$9*60+Datos!$X$9*($O19-$N19)*Datos!$AE$15)/Datos!$W$19))</f>
        <v>0.51071264607375255</v>
      </c>
      <c r="W19" s="284">
        <f>1/(1+EXP(Datos!$Y$7*($O19-$N19)/Datos!$AH$10*60/Datos!$W$19))</f>
        <v>0.52569163911922134</v>
      </c>
      <c r="X19" s="284">
        <f>1/(1+EXP((Datos!$W$7*($O19-$N19)/IF($G19&lt;-0.5,Datos!$AH$6,IF($G19&lt;0.5,Datos!$AH$7,Datos!$AH$8))*60+$T19*Datos!$W$10+$U19*Datos!$W$11)/Datos!$W$19))</f>
        <v>0.59574216920937628</v>
      </c>
      <c r="Y19" s="285">
        <v>1</v>
      </c>
      <c r="Z19" s="287">
        <f>LN(EXP((Datos!$W$7*$N19/IF($G19&lt;-0.5,Datos!$AH$6,IF($G19&lt;0.5,Datos!$AH$7,Datos!$AH$8))*60+$T19*Datos!$W$10+$U19*Datos!$W$11)/Datos!$W$19)+EXP((Datos!$W$7*$O19/IF($G19&lt;-0.5,Datos!$AH$6,IF($G19&lt;0.5,Datos!$AH$7,Datos!$AH$8))*60+$T19*Datos!$W$10+$U19*Datos!$W$11)/Datos!$W$19))</f>
        <v>-1.0340684805072671</v>
      </c>
      <c r="AA19" s="288">
        <f>LN(EXP((Datos!$X$7*$N19/Datos!$AH$9*60+Datos!$X$9*$N19*$H19)/Datos!$W$19)+EXP((Datos!$X$7*$O19/Datos!$AH$9*60+Datos!$X$9*$O19*$H19)/Datos!$W$19))</f>
        <v>-1.1997416779861554</v>
      </c>
      <c r="AB19" s="288">
        <f>LN(EXP(Datos!$Y$7/Datos!$W$19*$N19/Datos!$AH$10*60)+EXP(Datos!$Y$7/Datos!$W$19*$O19/Datos!$AH$10*60))</f>
        <v>2.5897618421840889E-2</v>
      </c>
      <c r="AC19" s="289">
        <f>EXP(Datos!$W$19/Datos!$W$18*$AA19)+EXP((Datos!$Y$6+Datos!$W$19*$AB19+Datos!$Y$8*$J19+Datos!$Y$9*$K19)/Datos!$W$18)+IF($N19&gt;Datos!$AH$15,0,EXP((Datos!$W$6+Datos!$W$19*$Z19+Datos!$W$12*$G19)/Datos!$W$18))+IF($N19&gt;Datos!$AH$14,0,EXP((Datos!$Z$6+Datos!$Z$7*$N19/IF($G19&lt;-0.5,Datos!$AH$11,IF($G19&lt;0.5,Datos!$AH$12,Datos!$AH$13))*60)/Datos!$W$18))</f>
        <v>0.74436731645893994</v>
      </c>
      <c r="AD19" s="287">
        <f>+IF($N19&gt;Datos!$AH$15,0,EXP((Datos!$W$6+Datos!$W$19*$Z19+Datos!$W$12*$G19)/Datos!$W$18))/$AC19</f>
        <v>0.12611324373016006</v>
      </c>
      <c r="AE19" s="288">
        <f>+EXP(Datos!$W$19/Datos!$W$18*$AA19)/$AC19</f>
        <v>0.54979819143301822</v>
      </c>
      <c r="AF19" s="288">
        <f>+EXP((Datos!$Y$6+Datos!$W$19*$AB19+Datos!$Y$8*$J19+Datos!$Y$9*$K19)/Datos!$W$18)/$AC19</f>
        <v>0.31550555670058311</v>
      </c>
      <c r="AG19" s="288">
        <f>+IF($N19&gt;Datos!$AH$14,0,EXP((Datos!$Z$6+Datos!$Z$7*$N19/IF($G19&lt;-0.5,Datos!$AH$11,IF($G19&lt;0.5,Datos!$AH$12,Datos!$AH$13))*60)/Datos!$W$18))/$AC19</f>
        <v>8.5830081362384784E-3</v>
      </c>
      <c r="AH19" s="289">
        <f t="shared" si="1"/>
        <v>0.99999999999999989</v>
      </c>
      <c r="AI19" s="287">
        <f>+Datos!$W$18*LN(AC19)</f>
        <v>-0.27750742139949292</v>
      </c>
      <c r="AJ19" s="288">
        <f t="shared" si="18"/>
        <v>0.28258237714367268</v>
      </c>
      <c r="AK19" s="291">
        <f>+VLOOKUP($C19,Datos!$I$7:$N$11,6,FALSE)*AJ19</f>
        <v>1271.6206971465272</v>
      </c>
      <c r="AL19" s="100">
        <f t="shared" si="2"/>
        <v>160.36821091155602</v>
      </c>
      <c r="AM19" s="91">
        <f t="shared" si="3"/>
        <v>699.13475947995448</v>
      </c>
      <c r="AN19" s="91">
        <f t="shared" si="4"/>
        <v>401.20339596519864</v>
      </c>
      <c r="AO19" s="292">
        <f t="shared" si="5"/>
        <v>10.914330789817889</v>
      </c>
      <c r="AP19" s="101">
        <f>$N19*(1+Datos!$AH$16)*(1+Datos!$AN$12)/IF($G19=0,Datos!$AH$7,IF($G19&lt;0,Datos!$AH$6,Datos!$AH$8))*60</f>
        <v>12.857142857142856</v>
      </c>
      <c r="AQ19" s="102">
        <f>$N19/Datos!$AH$9*60*(1+Datos!$AN$8)*(1-Datos!$AN$6)*(1-Datos!$AN$7)</f>
        <v>4.5</v>
      </c>
      <c r="AR19" s="102">
        <f>$N19/Datos!$AH$10*60*(1-Datos!$AN$9)</f>
        <v>7.1999999999999993</v>
      </c>
      <c r="AS19" s="294">
        <f>$N19/IF($G19=0,Datos!$AH$12,IF($G19&lt;0,Datos!$AH$11,Datos!$AH$13))*60</f>
        <v>45</v>
      </c>
      <c r="AT19" s="89">
        <f>IF(VLOOKUP($C19&amp;"-"&amp;$D19,Datos!$P$7:$T$31,3,FALSE)="No",1,0)</f>
        <v>0</v>
      </c>
      <c r="AU19" s="90">
        <f>IF(VLOOKUP($C19&amp;"-"&amp;$D19,Datos!$P$7:$T$31,5,FALSE)="Nada",0,IF(VLOOKUP($C19&amp;"-"&amp;$D19,Datos!$P$7:$T$31,5,FALSE)="Pintada",0.5,1))</f>
        <v>1</v>
      </c>
      <c r="AV19" s="287">
        <f>LN(EXP((Datos!$W$7*$N19/IF($G19&lt;-0.5,Datos!$AH$6,IF($G19&lt;0.5,Datos!$AH$7,Datos!$AH$8))*60+$AT19*Datos!$W$10+$AU19*Datos!$W$11)/Datos!$W$19)+EXP((Datos!$W$7*$O19/IF($G19&lt;-0.5,Datos!$AH$6,IF($G19&lt;0.5,Datos!$AH$7,Datos!$AH$8))*60+$AT19*Datos!$W$10+$AU19*Datos!$W$11)/Datos!$W$19))</f>
        <v>-0.74835419479298104</v>
      </c>
      <c r="AW19" s="288">
        <f>LN(EXP((Datos!$X$7*$N19/Datos!$AH$9*60+Datos!$X$9*$N19*$H$7)/Datos!$W$19)+EXP((Datos!$X$7*$O19/Datos!$AH$9*60+Datos!$X$9*$O19*$H19)/Datos!$W$19))</f>
        <v>-1.1997416779861554</v>
      </c>
      <c r="AX19" s="288">
        <f>LN(EXP(Datos!$Y$7/Datos!$W$19*$N19/Datos!$AH$10*60)+EXP(Datos!$Y$7/Datos!$W$19*$O19/Datos!$AH$10*60))</f>
        <v>2.5897618421840889E-2</v>
      </c>
      <c r="AY19" s="289">
        <f>EXP(Datos!$W$19/Datos!$W$18*$AW19)+EXP((Datos!$Y$6+Datos!$W$19*$AX19+Datos!$Y$8*$J19+Datos!$Y$9*$K19)/Datos!$W$18)+IF($N19&gt;Datos!$AH$15,0,EXP((Datos!$W$6*Datos!$W$15+Datos!$W$19*$AV19+Datos!$W$12*$G19)/Datos!$W$18))+IF($N19&gt;Datos!$AH$14,0,EXP((Datos!$Z$6+Datos!$Z$7*$N19/IF($G19&lt;-0.5,Datos!$AH$11,IF($G19&lt;0.5,Datos!$AH$12,Datos!$AH$13))*60)/Datos!$W$18))</f>
        <v>0.81028498351632172</v>
      </c>
      <c r="AZ19" s="287">
        <f>+IF($N19&gt;Datos!$AH$15,0,EXP((Datos!$W$6*Datos!$W$15+Datos!$W$19*$AV19+Datos!$W$12*$G19)/Datos!$W$18))/$AY19</f>
        <v>0.1972049922106382</v>
      </c>
      <c r="BA19" s="288">
        <f>+EXP(Datos!$W$19/Datos!$W$18*$AW19)/$AY19</f>
        <v>0.50507144113047819</v>
      </c>
      <c r="BB19" s="288">
        <f>+EXP((Datos!$Y$6+Datos!$W$19*$AX19+Datos!$Y$8*$J19+Datos!$Y$9*$K19)/Datos!$W$18)/$AY19</f>
        <v>0.28983879665390133</v>
      </c>
      <c r="BC19" s="288">
        <f>+IF($N19&gt;Datos!$AH$14,0,EXP((Datos!$Z$6+Datos!$Z$7*$N19/IF($G19&lt;-0.5,Datos!$AH$11,IF($G19&lt;0.5,Datos!$AH$12,Datos!$AH$13))*60)/Datos!$W$18))/$AY19</f>
        <v>7.8847700049823159E-3</v>
      </c>
      <c r="BD19" s="289">
        <f t="shared" si="16"/>
        <v>1</v>
      </c>
      <c r="BE19" s="104">
        <f t="shared" si="11"/>
        <v>0.62914123310417924</v>
      </c>
      <c r="BF19" s="104">
        <f t="shared" si="12"/>
        <v>0.36103711886802059</v>
      </c>
      <c r="BG19" s="104">
        <f t="shared" si="13"/>
        <v>9.821648027800306E-3</v>
      </c>
      <c r="BH19" s="104">
        <f t="shared" si="14"/>
        <v>1.0000000000000002</v>
      </c>
      <c r="BI19" s="98">
        <f t="shared" si="15"/>
        <v>7.109174848047814E-2</v>
      </c>
      <c r="BJ19" s="105">
        <f t="shared" si="6"/>
        <v>90.401738764111172</v>
      </c>
      <c r="BK19" s="93">
        <f t="shared" si="7"/>
        <v>56.875461400814785</v>
      </c>
      <c r="BL19" s="93">
        <f t="shared" si="8"/>
        <v>32.638383304054152</v>
      </c>
      <c r="BM19" s="93">
        <f t="shared" si="9"/>
        <v>0.88789405924225095</v>
      </c>
      <c r="BN19" s="100">
        <f>+BJ19*$N19*IF($L19="Verano",Datos!$AK$10,1-Datos!$AK$10)*365</f>
        <v>59393.942368021031</v>
      </c>
      <c r="BO19" s="91">
        <f>+BK19*$N19*IF($L19="Verano",Datos!$AK$10,1-Datos!$AK$10)*365</f>
        <v>37367.178140335309</v>
      </c>
      <c r="BP19" s="91">
        <f>+BL19*$N19*IF($L19="Verano",Datos!$AK$10,1-Datos!$AK$10)*365</f>
        <v>21443.417830763578</v>
      </c>
      <c r="BQ19" s="91">
        <f>+BM19*$N19*IF($L19="Verano",Datos!$AK$10,1-Datos!$AK$10)*365</f>
        <v>583.34639692215887</v>
      </c>
      <c r="BR19" s="106">
        <f>+BX19+Datos!$AV$6*CD19+Datos!$AX$6*CJ19</f>
        <v>0.33264261980526494</v>
      </c>
      <c r="BS19" s="299">
        <f>+BY19+Datos!$AV$6*CE19+Datos!$AX$6*CK19</f>
        <v>6.91192834744946E-2</v>
      </c>
      <c r="BT19" s="106">
        <f>+BZ19+Datos!$AV$6*CF19+Datos!$AX$6*CL19</f>
        <v>5.1178087181003242</v>
      </c>
      <c r="BU19" s="299">
        <f>+CA19+Datos!$AV$6*CG19+Datos!$AX$6*CM19</f>
        <v>0.87210380317715464</v>
      </c>
      <c r="BV19" s="106">
        <f>+CB19+Datos!$AV$6*CH19+Datos!$AX$6*CN19</f>
        <v>7.883478129527008</v>
      </c>
      <c r="BW19" s="299">
        <f>+CC19+Datos!$AV$6*CI19+Datos!$AX$6*CO19</f>
        <v>1.1009050714314017</v>
      </c>
      <c r="BX19" s="106">
        <f>VLOOKUP($L19&amp;"-Auto_paxkm-CO2",Datos!$AU$10:$AX$33,2,FALSE)*$BO19/10000000</f>
        <v>0.29893742512268245</v>
      </c>
      <c r="BY19" s="299">
        <f>VLOOKUP($L19&amp;"-Bus_paxkm-CO2",Datos!$AU$10:$AX$33,2,FALSE)*$BP19/10000000</f>
        <v>6.433025349229074E-2</v>
      </c>
      <c r="BZ19" s="106">
        <f>VLOOKUP($L19&amp;"-Auto_paxkm-CO2",Datos!$AU$10:$AX$33,3,FALSE)*$BO19/1000000</f>
        <v>4.9822904187113748</v>
      </c>
      <c r="CA19" s="299">
        <f>VLOOKUP($L19&amp;"-Bus_paxkm-CO2",Datos!$AU$10:$AX$33,3,FALSE)*$BP19/1000000</f>
        <v>0.85773671323054312</v>
      </c>
      <c r="CB19" s="106">
        <f>VLOOKUP($L19&amp;"-Auto_paxkm-CO2",Datos!$AU$10:$AX$33,4,FALSE)*$BO19/1000000</f>
        <v>7.4734356280670617</v>
      </c>
      <c r="CC19" s="299">
        <f>VLOOKUP($L19&amp;"-Bus_paxkm-CO2",Datos!$AU$10:$AX$33,4,FALSE)*$BP19/1000000</f>
        <v>1.0721708915381787</v>
      </c>
      <c r="CD19" s="224">
        <f>VLOOKUP($L19&amp;"-Auto_paxkm-CH4",Datos!$AU$10:$AX$33,2,FALSE)*$BO19/1000000</f>
        <v>2.4911452093556872E-5</v>
      </c>
      <c r="CE19" s="300">
        <f>VLOOKUP($L19&amp;"-Bus_paxkm-CH4",Datos!$AU$10:$AX$33,2,FALSE)*$BP19/1000000</f>
        <v>3.5739029717939296E-5</v>
      </c>
      <c r="CF19" s="224">
        <f>VLOOKUP($L19&amp;"-Auto_paxkm-CH4",Datos!$AU$10:$AX$33,3,FALSE)*$BO19/1000000</f>
        <v>1.2455726046778438E-4</v>
      </c>
      <c r="CG19" s="300">
        <f>VLOOKUP($L19&amp;"-Bus_paxkm-CH4",Datos!$AU$10:$AX$33,3,FALSE)*$BP19/1000000</f>
        <v>1.072170891538179E-4</v>
      </c>
      <c r="CH19" s="224">
        <f>VLOOKUP($L19&amp;"-Auto_paxkm-CH4",Datos!$AU$10:$AX$33,4,FALSE)*$BO19/1000000</f>
        <v>4.9822904187113751E-4</v>
      </c>
      <c r="CI19" s="300">
        <f>VLOOKUP($L19&amp;"-Bus_paxkm-CH4",Datos!$AU$10:$AX$33,4,FALSE)*$BP19/1000000</f>
        <v>2.144341783076358E-4</v>
      </c>
      <c r="CJ19" s="224">
        <f>VLOOKUP($L19&amp;"-Auto_paxkm-N2O",Datos!$AU$10:$AX$33,2,FALSE)*$BO19/1000000</f>
        <v>1.2455726046778438E-4</v>
      </c>
      <c r="CK19" s="300">
        <f>VLOOKUP($L19&amp;"-Bus_paxkm-N2O",Datos!$AU$10:$AX$33,2,FALSE)*$BP19/1000000</f>
        <v>1.4295611887175718E-5</v>
      </c>
      <c r="CL19" s="224">
        <f>VLOOKUP($L19&amp;"-Auto_paxkm-N2O",Datos!$AU$10:$AX$33,3,FALSE)*$BO19/1000000</f>
        <v>4.9822904187113751E-4</v>
      </c>
      <c r="CM19" s="300">
        <f>VLOOKUP($L19&amp;"-Bus_paxkm-N2O",Datos!$AU$10:$AX$33,3,FALSE)*$BP19/1000000</f>
        <v>4.2886835661527155E-5</v>
      </c>
      <c r="CN19" s="224">
        <f>VLOOKUP($L19&amp;"-Auto_paxkm-N2O",Datos!$AU$10:$AX$33,4,FALSE)*$BO19/1000000</f>
        <v>1.4946871256134124E-3</v>
      </c>
      <c r="CO19" s="300">
        <f>VLOOKUP($L19&amp;"-Bus_paxkm-N2O",Datos!$AU$10:$AX$33,4,FALSE)*$BP19/1000000</f>
        <v>8.577367132305431E-5</v>
      </c>
    </row>
    <row r="20" spans="1:93">
      <c r="A20" s="262">
        <v>14</v>
      </c>
      <c r="B20" s="263">
        <v>14</v>
      </c>
      <c r="C20" s="262" t="s">
        <v>106</v>
      </c>
      <c r="D20" t="s">
        <v>121</v>
      </c>
      <c r="E20" t="s">
        <v>182</v>
      </c>
      <c r="F20" s="92">
        <f>VLOOKUP($E20,Datos!$C$8:$E$32,2,FALSE)</f>
        <v>5.7</v>
      </c>
      <c r="G20" s="92">
        <f>VLOOKUP($E20,Datos!$C$8:$E$32,3,FALSE)</f>
        <v>1.5</v>
      </c>
      <c r="H20" s="215">
        <f>+VLOOKUP($C20,Datos!$AB$8:$AC$12,2,FALSE)</f>
        <v>350</v>
      </c>
      <c r="I20" s="216">
        <f t="shared" si="0"/>
        <v>1995</v>
      </c>
      <c r="J20" s="102">
        <v>4</v>
      </c>
      <c r="K20" s="216">
        <f>VLOOKUP($C20,Datos!$AB$8:$AE$12,4,FALSE)</f>
        <v>400</v>
      </c>
      <c r="L20" s="272" t="s">
        <v>187</v>
      </c>
      <c r="M20" s="273">
        <f>+IF($L20="Verano",Datos!$AK$6,Datos!$AK$7)*$AK20</f>
        <v>543.71408927311359</v>
      </c>
      <c r="N20" s="277">
        <f>VLOOKUP($E20,Datos!$C$8:$G$32,4,FALSE)</f>
        <v>5.5</v>
      </c>
      <c r="O20" s="278">
        <f>VLOOKUP($E20,Datos!$C$8:$G$32,5,FALSE)</f>
        <v>5.9</v>
      </c>
      <c r="P20" s="280">
        <f>$N20*(1+Datos!$AH$16)/IF($G20=0,Datos!$AH$7,IF($G20&lt;0,Datos!$AH$6,Datos!$AH$8))*60</f>
        <v>27.5</v>
      </c>
      <c r="Q20" s="95">
        <f>$N20/Datos!$AH$9*60</f>
        <v>8.25</v>
      </c>
      <c r="R20" s="95">
        <f>$N20/Datos!$AH$10*60</f>
        <v>13.2</v>
      </c>
      <c r="S20" s="281">
        <f>$N20/IF($G20=0,Datos!$AH$12,IF($G20&lt;0,Datos!$AH$11,Datos!$AH$13))*60</f>
        <v>110</v>
      </c>
      <c r="T20" s="89">
        <f>IF(VLOOKUP($C20&amp;"-"&amp;$D20,Datos!$P$7:$T$31,2,FALSE)="No",1,0)</f>
        <v>1</v>
      </c>
      <c r="U20" s="90">
        <f>IF(VLOOKUP($C20&amp;"-"&amp;$D20,Datos!$P$7:$T$31,4,FALSE)="Nada",0,IF(VLOOKUP($C20&amp;"-"&amp;$D20,Datos!$P$7:$T$31,4,FALSE)="Pintada",0.5,1))</f>
        <v>0</v>
      </c>
      <c r="V20" s="283">
        <f>1/(1+EXP((Datos!$X$7*($O20-$N20)/Datos!$AH$9*60+Datos!$X$9*($O20-$N20)*Datos!$AE$15)/Datos!$W$19))</f>
        <v>0.50857058901997287</v>
      </c>
      <c r="W20" s="284">
        <f>1/(1+EXP(Datos!$Y$7*($O20-$N20)/Datos!$AH$10*60/Datos!$W$19))</f>
        <v>0.52055982910168008</v>
      </c>
      <c r="X20" s="284">
        <f>1/(1+EXP((Datos!$W$7*($O20-$N20)/IF($G20&lt;-0.5,Datos!$AH$6,IF($G20&lt;0.5,Datos!$AH$7,Datos!$AH$8))*60+$T20*Datos!$W$10+$U20*Datos!$W$11)/Datos!$W$19))</f>
        <v>0.59180412650033054</v>
      </c>
      <c r="Y20" s="285">
        <v>1</v>
      </c>
      <c r="Z20" s="287">
        <f>LN(EXP((Datos!$W$7*$N20/IF($G20&lt;-0.5,Datos!$AH$6,IF($G20&lt;0.5,Datos!$AH$7,Datos!$AH$8))*60+$T20*Datos!$W$10+$U20*Datos!$W$11)/Datos!$W$19)+EXP((Datos!$W$7*$O20/IF($G20&lt;-0.5,Datos!$AH$6,IF($G20&lt;0.5,Datos!$AH$7,Datos!$AH$8))*60+$T20*Datos!$W$10+$U20*Datos!$W$11)/Datos!$W$19))</f>
        <v>-2.7003363741741513</v>
      </c>
      <c r="AA20" s="288">
        <f>LN(EXP((Datos!$X$7*$N20/Datos!$AH$9*60+Datos!$X$9*$N20*$H20)/Datos!$W$19)+EXP((Datos!$X$7*$O20/Datos!$AH$9*60+Datos!$X$9*$O20*$H20)/Datos!$W$19))</f>
        <v>-2.6385786584711344</v>
      </c>
      <c r="AB20" s="288">
        <f>LN(EXP(Datos!$Y$7/Datos!$W$19*$N20/Datos!$AH$10*60)+EXP(Datos!$Y$7/Datos!$W$19*$O20/Datos!$AH$10*60))</f>
        <v>-0.47857811933604461</v>
      </c>
      <c r="AC20" s="289">
        <f>EXP(Datos!$W$19/Datos!$W$18*$AA20)+EXP((Datos!$Y$6+Datos!$W$19*$AB20+Datos!$Y$8*$J20+Datos!$Y$9*$K20)/Datos!$W$18)+IF($N20&gt;Datos!$AH$15,0,EXP((Datos!$W$6+Datos!$W$19*$Z20+Datos!$W$12*$G20)/Datos!$W$18))+IF($N20&gt;Datos!$AH$14,0,EXP((Datos!$Z$6+Datos!$Z$7*$N20/IF($G20&lt;-0.5,Datos!$AH$11,IF($G20&lt;0.5,Datos!$AH$12,Datos!$AH$13))*60)/Datos!$W$18))</f>
        <v>0.30147266025362596</v>
      </c>
      <c r="AD20" s="287">
        <f>+IF($N20&gt;Datos!$AH$15,0,EXP((Datos!$W$6+Datos!$W$19*$Z20+Datos!$W$12*$G20)/Datos!$W$18))/$AC20</f>
        <v>0</v>
      </c>
      <c r="AE20" s="288">
        <f>+EXP(Datos!$W$19/Datos!$W$18*$AA20)/$AC20</f>
        <v>0.46495109313952693</v>
      </c>
      <c r="AF20" s="288">
        <f>+EXP((Datos!$Y$6+Datos!$W$19*$AB20+Datos!$Y$8*$J20+Datos!$Y$9*$K20)/Datos!$W$18)/$AC20</f>
        <v>0.53504890686047302</v>
      </c>
      <c r="AG20" s="288">
        <f>+IF($N20&gt;Datos!$AH$14,0,EXP((Datos!$Z$6+Datos!$Z$7*$N20/IF($G20&lt;-0.5,Datos!$AH$11,IF($G20&lt;0.5,Datos!$AH$12,Datos!$AH$13))*60)/Datos!$W$18))/$AC20</f>
        <v>0</v>
      </c>
      <c r="AH20" s="289">
        <f t="shared" si="1"/>
        <v>1</v>
      </c>
      <c r="AI20" s="287">
        <f>+Datos!$W$18*LN(AC20)</f>
        <v>-1.1271313892578088</v>
      </c>
      <c r="AJ20" s="288">
        <f t="shared" si="18"/>
        <v>0.12082535317180301</v>
      </c>
      <c r="AK20" s="291">
        <f>+VLOOKUP($C20,Datos!$I$7:$N$11,6,FALSE)*AJ20</f>
        <v>543.71408927311359</v>
      </c>
      <c r="AL20" s="100">
        <f t="shared" si="2"/>
        <v>0</v>
      </c>
      <c r="AM20" s="91">
        <f t="shared" si="3"/>
        <v>252.80046016289648</v>
      </c>
      <c r="AN20" s="91">
        <f t="shared" si="4"/>
        <v>290.91362911021707</v>
      </c>
      <c r="AO20" s="292">
        <f t="shared" si="5"/>
        <v>0</v>
      </c>
      <c r="AP20" s="101">
        <f>$N20*(1+Datos!$AH$16)*(1+Datos!$AN$12)/IF($G20=0,Datos!$AH$7,IF($G20&lt;0,Datos!$AH$6,Datos!$AH$8))*60</f>
        <v>27.5</v>
      </c>
      <c r="AQ20" s="102">
        <f>$N20/Datos!$AH$9*60*(1+Datos!$AN$8)*(1-Datos!$AN$6)*(1-Datos!$AN$7)</f>
        <v>8.25</v>
      </c>
      <c r="AR20" s="102">
        <f>$N20/Datos!$AH$10*60*(1-Datos!$AN$9)</f>
        <v>13.2</v>
      </c>
      <c r="AS20" s="294">
        <f>$N20/IF($G20=0,Datos!$AH$12,IF($G20&lt;0,Datos!$AH$11,Datos!$AH$13))*60</f>
        <v>110</v>
      </c>
      <c r="AT20" s="89">
        <f>IF(VLOOKUP($C20&amp;"-"&amp;$D20,Datos!$P$7:$T$31,3,FALSE)="No",1,0)</f>
        <v>0</v>
      </c>
      <c r="AU20" s="90">
        <f>IF(VLOOKUP($C20&amp;"-"&amp;$D20,Datos!$P$7:$T$31,5,FALSE)="Nada",0,IF(VLOOKUP($C20&amp;"-"&amp;$D20,Datos!$P$7:$T$31,5,FALSE)="Pintada",0.5,1))</f>
        <v>1</v>
      </c>
      <c r="AV20" s="287">
        <f>LN(EXP((Datos!$W$7*$N20/IF($G20&lt;-0.5,Datos!$AH$6,IF($G20&lt;0.5,Datos!$AH$7,Datos!$AH$8))*60+$AT20*Datos!$W$10+$AU20*Datos!$W$11)/Datos!$W$19)+EXP((Datos!$W$7*$O20/IF($G20&lt;-0.5,Datos!$AH$6,IF($G20&lt;0.5,Datos!$AH$7,Datos!$AH$8))*60+$AT20*Datos!$W$10+$AU20*Datos!$W$11)/Datos!$W$19))</f>
        <v>-2.4146220884598653</v>
      </c>
      <c r="AW20" s="288">
        <f>LN(EXP((Datos!$X$7*$N20/Datos!$AH$9*60+Datos!$X$9*$N20*$H$7)/Datos!$W$19)+EXP((Datos!$X$7*$O20/Datos!$AH$9*60+Datos!$X$9*$O20*$H20)/Datos!$W$19))</f>
        <v>-2.6385786584711344</v>
      </c>
      <c r="AX20" s="288">
        <f>LN(EXP(Datos!$Y$7/Datos!$W$19*$N20/Datos!$AH$10*60)+EXP(Datos!$Y$7/Datos!$W$19*$O20/Datos!$AH$10*60))</f>
        <v>-0.47857811933604461</v>
      </c>
      <c r="AY20" s="289">
        <f>EXP(Datos!$W$19/Datos!$W$18*$AW20)+EXP((Datos!$Y$6+Datos!$W$19*$AX20+Datos!$Y$8*$J20+Datos!$Y$9*$K20)/Datos!$W$18)+IF($N20&gt;Datos!$AH$15,0,EXP((Datos!$W$6*Datos!$W$15+Datos!$W$19*$AV20+Datos!$W$12*$G20)/Datos!$W$18))+IF($N20&gt;Datos!$AH$14,0,EXP((Datos!$Z$6+Datos!$Z$7*$N20/IF($G20&lt;-0.5,Datos!$AH$11,IF($G20&lt;0.5,Datos!$AH$12,Datos!$AH$13))*60)/Datos!$W$18))</f>
        <v>0.30147266025362596</v>
      </c>
      <c r="AZ20" s="287">
        <f>+IF($N20&gt;Datos!$AH$15,0,EXP((Datos!$W$6*Datos!$W$15+Datos!$W$19*$AV20+Datos!$W$12*$G20)/Datos!$W$18))/$AY20</f>
        <v>0</v>
      </c>
      <c r="BA20" s="288">
        <f>+EXP(Datos!$W$19/Datos!$W$18*$AW20)/$AY20</f>
        <v>0.46495109313952693</v>
      </c>
      <c r="BB20" s="288">
        <f>+EXP((Datos!$Y$6+Datos!$W$19*$AX20+Datos!$Y$8*$J20+Datos!$Y$9*$K20)/Datos!$W$18)/$AY20</f>
        <v>0.53504890686047302</v>
      </c>
      <c r="BC20" s="288">
        <f>+IF($N20&gt;Datos!$AH$14,0,EXP((Datos!$Z$6+Datos!$Z$7*$N20/IF($G20&lt;-0.5,Datos!$AH$11,IF($G20&lt;0.5,Datos!$AH$12,Datos!$AH$13))*60)/Datos!$W$18))/$AY20</f>
        <v>0</v>
      </c>
      <c r="BD20" s="289">
        <f t="shared" si="16"/>
        <v>1</v>
      </c>
      <c r="BE20" s="104">
        <f t="shared" si="11"/>
        <v>0.46495109313952693</v>
      </c>
      <c r="BF20" s="104">
        <f t="shared" si="12"/>
        <v>0.53504890686047302</v>
      </c>
      <c r="BG20" s="104">
        <f t="shared" si="13"/>
        <v>0</v>
      </c>
      <c r="BH20" s="104">
        <f t="shared" si="14"/>
        <v>1</v>
      </c>
      <c r="BI20" s="98">
        <f t="shared" si="15"/>
        <v>0</v>
      </c>
      <c r="BJ20" s="105">
        <f t="shared" si="6"/>
        <v>0</v>
      </c>
      <c r="BK20" s="93">
        <f t="shared" si="7"/>
        <v>0</v>
      </c>
      <c r="BL20" s="93">
        <f t="shared" si="8"/>
        <v>0</v>
      </c>
      <c r="BM20" s="93">
        <f t="shared" si="9"/>
        <v>0</v>
      </c>
      <c r="BN20" s="100">
        <f>+BJ20*$N20*IF($L20="Verano",Datos!$AK$10,1-Datos!$AK$10)*365</f>
        <v>0</v>
      </c>
      <c r="BO20" s="91">
        <f>+BK20*$N20*IF($L20="Verano",Datos!$AK$10,1-Datos!$AK$10)*365</f>
        <v>0</v>
      </c>
      <c r="BP20" s="91">
        <f>+BL20*$N20*IF($L20="Verano",Datos!$AK$10,1-Datos!$AK$10)*365</f>
        <v>0</v>
      </c>
      <c r="BQ20" s="91">
        <f>+BM20*$N20*IF($L20="Verano",Datos!$AK$10,1-Datos!$AK$10)*365</f>
        <v>0</v>
      </c>
      <c r="BR20" s="106">
        <f>+BX20+Datos!$AV$6*CD20+Datos!$AX$6*CJ20</f>
        <v>0</v>
      </c>
      <c r="BS20" s="299">
        <f>+BY20+Datos!$AV$6*CE20+Datos!$AX$6*CK20</f>
        <v>0</v>
      </c>
      <c r="BT20" s="106">
        <f>+BZ20+Datos!$AV$6*CF20+Datos!$AX$6*CL20</f>
        <v>0</v>
      </c>
      <c r="BU20" s="299">
        <f>+CA20+Datos!$AV$6*CG20+Datos!$AX$6*CM20</f>
        <v>0</v>
      </c>
      <c r="BV20" s="106">
        <f>+CB20+Datos!$AV$6*CH20+Datos!$AX$6*CN20</f>
        <v>0</v>
      </c>
      <c r="BW20" s="299">
        <f>+CC20+Datos!$AV$6*CI20+Datos!$AX$6*CO20</f>
        <v>0</v>
      </c>
      <c r="BX20" s="106">
        <f>VLOOKUP($L20&amp;"-Auto_paxkm-CO2",Datos!$AU$10:$AX$33,2,FALSE)*$BO20/10000000</f>
        <v>0</v>
      </c>
      <c r="BY20" s="299">
        <f>VLOOKUP($L20&amp;"-Bus_paxkm-CO2",Datos!$AU$10:$AX$33,2,FALSE)*$BP20/10000000</f>
        <v>0</v>
      </c>
      <c r="BZ20" s="106">
        <f>VLOOKUP($L20&amp;"-Auto_paxkm-CO2",Datos!$AU$10:$AX$33,3,FALSE)*$BO20/1000000</f>
        <v>0</v>
      </c>
      <c r="CA20" s="299">
        <f>VLOOKUP($L20&amp;"-Bus_paxkm-CO2",Datos!$AU$10:$AX$33,3,FALSE)*$BP20/1000000</f>
        <v>0</v>
      </c>
      <c r="CB20" s="106">
        <f>VLOOKUP($L20&amp;"-Auto_paxkm-CO2",Datos!$AU$10:$AX$33,4,FALSE)*$BO20/1000000</f>
        <v>0</v>
      </c>
      <c r="CC20" s="299">
        <f>VLOOKUP($L20&amp;"-Bus_paxkm-CO2",Datos!$AU$10:$AX$33,4,FALSE)*$BP20/1000000</f>
        <v>0</v>
      </c>
      <c r="CD20" s="224">
        <f>VLOOKUP($L20&amp;"-Auto_paxkm-CH4",Datos!$AU$10:$AX$33,2,FALSE)*$BO20/1000000</f>
        <v>0</v>
      </c>
      <c r="CE20" s="300">
        <f>VLOOKUP($L20&amp;"-Bus_paxkm-CH4",Datos!$AU$10:$AX$33,2,FALSE)*$BP20/1000000</f>
        <v>0</v>
      </c>
      <c r="CF20" s="224">
        <f>VLOOKUP($L20&amp;"-Auto_paxkm-CH4",Datos!$AU$10:$AX$33,3,FALSE)*$BO20/1000000</f>
        <v>0</v>
      </c>
      <c r="CG20" s="300">
        <f>VLOOKUP($L20&amp;"-Bus_paxkm-CH4",Datos!$AU$10:$AX$33,3,FALSE)*$BP20/1000000</f>
        <v>0</v>
      </c>
      <c r="CH20" s="224">
        <f>VLOOKUP($L20&amp;"-Auto_paxkm-CH4",Datos!$AU$10:$AX$33,4,FALSE)*$BO20/1000000</f>
        <v>0</v>
      </c>
      <c r="CI20" s="300">
        <f>VLOOKUP($L20&amp;"-Bus_paxkm-CH4",Datos!$AU$10:$AX$33,4,FALSE)*$BP20/1000000</f>
        <v>0</v>
      </c>
      <c r="CJ20" s="224">
        <f>VLOOKUP($L20&amp;"-Auto_paxkm-N2O",Datos!$AU$10:$AX$33,2,FALSE)*$BO20/1000000</f>
        <v>0</v>
      </c>
      <c r="CK20" s="300">
        <f>VLOOKUP($L20&amp;"-Bus_paxkm-N2O",Datos!$AU$10:$AX$33,2,FALSE)*$BP20/1000000</f>
        <v>0</v>
      </c>
      <c r="CL20" s="224">
        <f>VLOOKUP($L20&amp;"-Auto_paxkm-N2O",Datos!$AU$10:$AX$33,3,FALSE)*$BO20/1000000</f>
        <v>0</v>
      </c>
      <c r="CM20" s="300">
        <f>VLOOKUP($L20&amp;"-Bus_paxkm-N2O",Datos!$AU$10:$AX$33,3,FALSE)*$BP20/1000000</f>
        <v>0</v>
      </c>
      <c r="CN20" s="224">
        <f>VLOOKUP($L20&amp;"-Auto_paxkm-N2O",Datos!$AU$10:$AX$33,4,FALSE)*$BO20/1000000</f>
        <v>0</v>
      </c>
      <c r="CO20" s="300">
        <f>VLOOKUP($L20&amp;"-Bus_paxkm-N2O",Datos!$AU$10:$AX$33,4,FALSE)*$BP20/1000000</f>
        <v>0</v>
      </c>
    </row>
    <row r="21" spans="1:93">
      <c r="A21" s="262">
        <v>15</v>
      </c>
      <c r="B21" s="263">
        <v>15</v>
      </c>
      <c r="C21" s="262" t="s">
        <v>106</v>
      </c>
      <c r="D21" t="s">
        <v>132</v>
      </c>
      <c r="E21" t="s">
        <v>184</v>
      </c>
      <c r="F21" s="92">
        <f>VLOOKUP($E21,Datos!$C$8:$E$32,2,FALSE)</f>
        <v>8.5</v>
      </c>
      <c r="G21" s="92">
        <f>VLOOKUP($E21,Datos!$C$8:$E$32,3,FALSE)</f>
        <v>-1.3</v>
      </c>
      <c r="H21" s="215">
        <f>+VLOOKUP($C21,Datos!$AB$8:$AC$12,2,FALSE)</f>
        <v>350</v>
      </c>
      <c r="I21" s="216">
        <f t="shared" si="0"/>
        <v>2975</v>
      </c>
      <c r="J21" s="102">
        <v>4</v>
      </c>
      <c r="K21" s="216">
        <f>VLOOKUP($C21,Datos!$AB$8:$AE$12,4,FALSE)</f>
        <v>400</v>
      </c>
      <c r="L21" s="272" t="s">
        <v>187</v>
      </c>
      <c r="M21" s="273">
        <f>+IF($L21="Verano",Datos!$AK$6,Datos!$AK$7)*$AK21</f>
        <v>275.67847423941794</v>
      </c>
      <c r="N21" s="277">
        <f>VLOOKUP($E21,Datos!$C$8:$G$32,4,FALSE)</f>
        <v>8.3000000000000007</v>
      </c>
      <c r="O21" s="278">
        <f>VLOOKUP($E21,Datos!$C$8:$G$32,5,FALSE)</f>
        <v>8.6999999999999993</v>
      </c>
      <c r="P21" s="280">
        <f>$N21*(1+Datos!$AH$16)/IF($G21=0,Datos!$AH$7,IF($G21&lt;0,Datos!$AH$6,Datos!$AH$8))*60</f>
        <v>33.200000000000003</v>
      </c>
      <c r="Q21" s="95">
        <f>$N21/Datos!$AH$9*60</f>
        <v>12.450000000000001</v>
      </c>
      <c r="R21" s="95">
        <f>$N21/Datos!$AH$10*60</f>
        <v>19.920000000000002</v>
      </c>
      <c r="S21" s="281">
        <f>$N21/IF($G21=0,Datos!$AH$12,IF($G21&lt;0,Datos!$AH$11,Datos!$AH$13))*60</f>
        <v>99.600000000000009</v>
      </c>
      <c r="T21" s="89">
        <f>IF(VLOOKUP($C21&amp;"-"&amp;$D21,Datos!$P$7:$T$31,2,FALSE)="No",1,0)</f>
        <v>1</v>
      </c>
      <c r="U21" s="90">
        <f>IF(VLOOKUP($C21&amp;"-"&amp;$D21,Datos!$P$7:$T$31,4,FALSE)="Nada",0,IF(VLOOKUP($C21&amp;"-"&amp;$D21,Datos!$P$7:$T$31,4,FALSE)="Pintada",0.5,1))</f>
        <v>0</v>
      </c>
      <c r="V21" s="283">
        <f>1/(1+EXP((Datos!$X$7*($O21-$N21)/Datos!$AH$9*60+Datos!$X$9*($O21-$N21)*Datos!$AE$15)/Datos!$W$19))</f>
        <v>0.50857058901997276</v>
      </c>
      <c r="W21" s="284">
        <f>1/(1+EXP(Datos!$Y$7*($O21-$N21)/Datos!$AH$10*60/Datos!$W$19))</f>
        <v>0.52055982910167997</v>
      </c>
      <c r="X21" s="284">
        <f>1/(1+EXP((Datos!$W$7*($O21-$N21)/IF($G21&lt;-0.5,Datos!$AH$6,IF($G21&lt;0.5,Datos!$AH$7,Datos!$AH$8))*60+$T21*Datos!$W$10+$U21*Datos!$W$11)/Datos!$W$19))</f>
        <v>0.58071623261939909</v>
      </c>
      <c r="Y21" s="285">
        <v>1</v>
      </c>
      <c r="Z21" s="287">
        <f>LN(EXP((Datos!$W$7*$N21/IF($G21&lt;-0.5,Datos!$AH$6,IF($G21&lt;0.5,Datos!$AH$7,Datos!$AH$8))*60+$T21*Datos!$W$10+$U21*Datos!$W$11)/Datos!$W$19)+EXP((Datos!$W$7*$O21/IF($G21&lt;-0.5,Datos!$AH$6,IF($G21&lt;0.5,Datos!$AH$7,Datos!$AH$8))*60+$T21*Datos!$W$10+$U21*Datos!$W$11)/Datos!$W$19))</f>
        <v>-3.3312504662234406</v>
      </c>
      <c r="AA21" s="288">
        <f>LN(EXP((Datos!$X$7*$N21/Datos!$AH$9*60+Datos!$X$9*$N21*$H21)/Datos!$W$19)+EXP((Datos!$X$7*$O21/Datos!$AH$9*60+Datos!$X$9*$O21*$H21)/Datos!$W$19))</f>
        <v>-4.2785786584711341</v>
      </c>
      <c r="AB21" s="288">
        <f>LN(EXP(Datos!$Y$7/Datos!$W$19*$N21/Datos!$AH$10*60)+EXP(Datos!$Y$7/Datos!$W$19*$O21/Datos!$AH$10*60))</f>
        <v>-1.0545781193360446</v>
      </c>
      <c r="AC21" s="289">
        <f>EXP(Datos!$W$19/Datos!$W$18*$AA21)+EXP((Datos!$Y$6+Datos!$W$19*$AB21+Datos!$Y$8*$J21+Datos!$Y$9*$K21)/Datos!$W$18)+IF($N21&gt;Datos!$AH$15,0,EXP((Datos!$W$6+Datos!$W$19*$Z21+Datos!$W$12*$G21)/Datos!$W$18))+IF($N21&gt;Datos!$AH$14,0,EXP((Datos!$Z$6+Datos!$Z$7*$N21/IF($G21&lt;-0.5,Datos!$AH$11,IF($G21&lt;0.5,Datos!$AH$12,Datos!$AH$13))*60)/Datos!$W$18))</f>
        <v>0.14637013562009443</v>
      </c>
      <c r="AD21" s="287">
        <f>+IF($N21&gt;Datos!$AH$15,0,EXP((Datos!$W$6+Datos!$W$19*$Z21+Datos!$W$12*$G21)/Datos!$W$18))/$AC21</f>
        <v>0</v>
      </c>
      <c r="AE21" s="288">
        <f>+EXP(Datos!$W$19/Datos!$W$18*$AA21)/$AC21</f>
        <v>0.28236381743449529</v>
      </c>
      <c r="AF21" s="288">
        <f>+EXP((Datos!$Y$6+Datos!$W$19*$AB21+Datos!$Y$8*$J21+Datos!$Y$9*$K21)/Datos!$W$18)/$AC21</f>
        <v>0.71763618256550465</v>
      </c>
      <c r="AG21" s="288">
        <f>+IF($N21&gt;Datos!$AH$14,0,EXP((Datos!$Z$6+Datos!$Z$7*$N21/IF($G21&lt;-0.5,Datos!$AH$11,IF($G21&lt;0.5,Datos!$AH$12,Datos!$AH$13))*60)/Datos!$W$18))/$AC21</f>
        <v>0</v>
      </c>
      <c r="AH21" s="289">
        <f t="shared" si="1"/>
        <v>1</v>
      </c>
      <c r="AI21" s="287">
        <f>+Datos!$W$18*LN(AC21)</f>
        <v>-1.8063196885342725</v>
      </c>
      <c r="AJ21" s="288">
        <f t="shared" si="18"/>
        <v>6.1261883164315092E-2</v>
      </c>
      <c r="AK21" s="291">
        <f>+VLOOKUP($C21,Datos!$I$7:$N$11,6,FALSE)*AJ21</f>
        <v>275.67847423941794</v>
      </c>
      <c r="AL21" s="100">
        <f t="shared" si="2"/>
        <v>0</v>
      </c>
      <c r="AM21" s="91">
        <f t="shared" si="3"/>
        <v>77.841626370759215</v>
      </c>
      <c r="AN21" s="91">
        <f t="shared" si="4"/>
        <v>197.83684786865871</v>
      </c>
      <c r="AO21" s="292">
        <f t="shared" si="5"/>
        <v>0</v>
      </c>
      <c r="AP21" s="101">
        <f>$N21*(1+Datos!$AH$16)*(1+Datos!$AN$12)/IF($G21=0,Datos!$AH$7,IF($G21&lt;0,Datos!$AH$6,Datos!$AH$8))*60</f>
        <v>33.200000000000003</v>
      </c>
      <c r="AQ21" s="102">
        <f>$N21/Datos!$AH$9*60*(1+Datos!$AN$8)*(1-Datos!$AN$6)*(1-Datos!$AN$7)</f>
        <v>12.450000000000001</v>
      </c>
      <c r="AR21" s="102">
        <f>$N21/Datos!$AH$10*60*(1-Datos!$AN$9)</f>
        <v>19.920000000000002</v>
      </c>
      <c r="AS21" s="294">
        <f>$N21/IF($G21=0,Datos!$AH$12,IF($G21&lt;0,Datos!$AH$11,Datos!$AH$13))*60</f>
        <v>99.600000000000009</v>
      </c>
      <c r="AT21" s="89">
        <f>IF(VLOOKUP($C21&amp;"-"&amp;$D21,Datos!$P$7:$T$31,3,FALSE)="No",1,0)</f>
        <v>0</v>
      </c>
      <c r="AU21" s="90">
        <f>IF(VLOOKUP($C21&amp;"-"&amp;$D21,Datos!$P$7:$T$31,5,FALSE)="Nada",0,IF(VLOOKUP($C21&amp;"-"&amp;$D21,Datos!$P$7:$T$31,5,FALSE)="Pintada",0.5,1))</f>
        <v>1</v>
      </c>
      <c r="AV21" s="287">
        <f>LN(EXP((Datos!$W$7*$N21/IF($G21&lt;-0.5,Datos!$AH$6,IF($G21&lt;0.5,Datos!$AH$7,Datos!$AH$8))*60+$AT21*Datos!$W$10+$AU21*Datos!$W$11)/Datos!$W$19)+EXP((Datos!$W$7*$O21/IF($G21&lt;-0.5,Datos!$AH$6,IF($G21&lt;0.5,Datos!$AH$7,Datos!$AH$8))*60+$AT21*Datos!$W$10+$AU21*Datos!$W$11)/Datos!$W$19))</f>
        <v>-3.045536180509155</v>
      </c>
      <c r="AW21" s="288">
        <f>LN(EXP((Datos!$X$7*$N21/Datos!$AH$9*60+Datos!$X$9*$N21*$H$7)/Datos!$W$19)+EXP((Datos!$X$7*$O21/Datos!$AH$9*60+Datos!$X$9*$O21*$H21)/Datos!$W$19))</f>
        <v>-4.2785786584711341</v>
      </c>
      <c r="AX21" s="288">
        <f>LN(EXP(Datos!$Y$7/Datos!$W$19*$N21/Datos!$AH$10*60)+EXP(Datos!$Y$7/Datos!$W$19*$O21/Datos!$AH$10*60))</f>
        <v>-1.0545781193360446</v>
      </c>
      <c r="AY21" s="289">
        <f>EXP(Datos!$W$19/Datos!$W$18*$AW21)+EXP((Datos!$Y$6+Datos!$W$19*$AX21+Datos!$Y$8*$J21+Datos!$Y$9*$K21)/Datos!$W$18)+IF($N21&gt;Datos!$AH$15,0,EXP((Datos!$W$6*Datos!$W$15+Datos!$W$19*$AV21+Datos!$W$12*$G21)/Datos!$W$18))+IF($N21&gt;Datos!$AH$14,0,EXP((Datos!$Z$6+Datos!$Z$7*$N21/IF($G21&lt;-0.5,Datos!$AH$11,IF($G21&lt;0.5,Datos!$AH$12,Datos!$AH$13))*60)/Datos!$W$18))</f>
        <v>0.14637013562009443</v>
      </c>
      <c r="AZ21" s="287">
        <f>+IF($N21&gt;Datos!$AH$15,0,EXP((Datos!$W$6*Datos!$W$15+Datos!$W$19*$AV21+Datos!$W$12*$G21)/Datos!$W$18))/$AY21</f>
        <v>0</v>
      </c>
      <c r="BA21" s="288">
        <f>+EXP(Datos!$W$19/Datos!$W$18*$AW21)/$AY21</f>
        <v>0.28236381743449529</v>
      </c>
      <c r="BB21" s="288">
        <f>+EXP((Datos!$Y$6+Datos!$W$19*$AX21+Datos!$Y$8*$J21+Datos!$Y$9*$K21)/Datos!$W$18)/$AY21</f>
        <v>0.71763618256550465</v>
      </c>
      <c r="BC21" s="288">
        <f>+IF($N21&gt;Datos!$AH$14,0,EXP((Datos!$Z$6+Datos!$Z$7*$N21/IF($G21&lt;-0.5,Datos!$AH$11,IF($G21&lt;0.5,Datos!$AH$12,Datos!$AH$13))*60)/Datos!$W$18))/$AY21</f>
        <v>0</v>
      </c>
      <c r="BD21" s="289">
        <f t="shared" si="16"/>
        <v>1</v>
      </c>
      <c r="BE21" s="104">
        <f t="shared" si="11"/>
        <v>0.28236381743449529</v>
      </c>
      <c r="BF21" s="104">
        <f t="shared" si="12"/>
        <v>0.71763618256550465</v>
      </c>
      <c r="BG21" s="104">
        <f t="shared" si="13"/>
        <v>0</v>
      </c>
      <c r="BH21" s="104">
        <f t="shared" si="14"/>
        <v>1</v>
      </c>
      <c r="BI21" s="98">
        <f t="shared" si="15"/>
        <v>0</v>
      </c>
      <c r="BJ21" s="105">
        <f t="shared" si="6"/>
        <v>0</v>
      </c>
      <c r="BK21" s="93">
        <f t="shared" si="7"/>
        <v>0</v>
      </c>
      <c r="BL21" s="93">
        <f t="shared" si="8"/>
        <v>0</v>
      </c>
      <c r="BM21" s="93">
        <f t="shared" si="9"/>
        <v>0</v>
      </c>
      <c r="BN21" s="100">
        <f>+BJ21*$N21*IF($L21="Verano",Datos!$AK$10,1-Datos!$AK$10)*365</f>
        <v>0</v>
      </c>
      <c r="BO21" s="91">
        <f>+BK21*$N21*IF($L21="Verano",Datos!$AK$10,1-Datos!$AK$10)*365</f>
        <v>0</v>
      </c>
      <c r="BP21" s="91">
        <f>+BL21*$N21*IF($L21="Verano",Datos!$AK$10,1-Datos!$AK$10)*365</f>
        <v>0</v>
      </c>
      <c r="BQ21" s="91">
        <f>+BM21*$N21*IF($L21="Verano",Datos!$AK$10,1-Datos!$AK$10)*365</f>
        <v>0</v>
      </c>
      <c r="BR21" s="106">
        <f>+BX21+Datos!$AV$6*CD21+Datos!$AX$6*CJ21</f>
        <v>0</v>
      </c>
      <c r="BS21" s="299">
        <f>+BY21+Datos!$AV$6*CE21+Datos!$AX$6*CK21</f>
        <v>0</v>
      </c>
      <c r="BT21" s="106">
        <f>+BZ21+Datos!$AV$6*CF21+Datos!$AX$6*CL21</f>
        <v>0</v>
      </c>
      <c r="BU21" s="299">
        <f>+CA21+Datos!$AV$6*CG21+Datos!$AX$6*CM21</f>
        <v>0</v>
      </c>
      <c r="BV21" s="106">
        <f>+CB21+Datos!$AV$6*CH21+Datos!$AX$6*CN21</f>
        <v>0</v>
      </c>
      <c r="BW21" s="299">
        <f>+CC21+Datos!$AV$6*CI21+Datos!$AX$6*CO21</f>
        <v>0</v>
      </c>
      <c r="BX21" s="106">
        <f>VLOOKUP($L21&amp;"-Auto_paxkm-CO2",Datos!$AU$10:$AX$33,2,FALSE)*$BO21/10000000</f>
        <v>0</v>
      </c>
      <c r="BY21" s="299">
        <f>VLOOKUP($L21&amp;"-Bus_paxkm-CO2",Datos!$AU$10:$AX$33,2,FALSE)*$BP21/10000000</f>
        <v>0</v>
      </c>
      <c r="BZ21" s="106">
        <f>VLOOKUP($L21&amp;"-Auto_paxkm-CO2",Datos!$AU$10:$AX$33,3,FALSE)*$BO21/1000000</f>
        <v>0</v>
      </c>
      <c r="CA21" s="299">
        <f>VLOOKUP($L21&amp;"-Bus_paxkm-CO2",Datos!$AU$10:$AX$33,3,FALSE)*$BP21/1000000</f>
        <v>0</v>
      </c>
      <c r="CB21" s="106">
        <f>VLOOKUP($L21&amp;"-Auto_paxkm-CO2",Datos!$AU$10:$AX$33,4,FALSE)*$BO21/1000000</f>
        <v>0</v>
      </c>
      <c r="CC21" s="299">
        <f>VLOOKUP($L21&amp;"-Bus_paxkm-CO2",Datos!$AU$10:$AX$33,4,FALSE)*$BP21/1000000</f>
        <v>0</v>
      </c>
      <c r="CD21" s="224">
        <f>VLOOKUP($L21&amp;"-Auto_paxkm-CH4",Datos!$AU$10:$AX$33,2,FALSE)*$BO21/1000000</f>
        <v>0</v>
      </c>
      <c r="CE21" s="300">
        <f>VLOOKUP($L21&amp;"-Bus_paxkm-CH4",Datos!$AU$10:$AX$33,2,FALSE)*$BP21/1000000</f>
        <v>0</v>
      </c>
      <c r="CF21" s="224">
        <f>VLOOKUP($L21&amp;"-Auto_paxkm-CH4",Datos!$AU$10:$AX$33,3,FALSE)*$BO21/1000000</f>
        <v>0</v>
      </c>
      <c r="CG21" s="300">
        <f>VLOOKUP($L21&amp;"-Bus_paxkm-CH4",Datos!$AU$10:$AX$33,3,FALSE)*$BP21/1000000</f>
        <v>0</v>
      </c>
      <c r="CH21" s="224">
        <f>VLOOKUP($L21&amp;"-Auto_paxkm-CH4",Datos!$AU$10:$AX$33,4,FALSE)*$BO21/1000000</f>
        <v>0</v>
      </c>
      <c r="CI21" s="300">
        <f>VLOOKUP($L21&amp;"-Bus_paxkm-CH4",Datos!$AU$10:$AX$33,4,FALSE)*$BP21/1000000</f>
        <v>0</v>
      </c>
      <c r="CJ21" s="224">
        <f>VLOOKUP($L21&amp;"-Auto_paxkm-N2O",Datos!$AU$10:$AX$33,2,FALSE)*$BO21/1000000</f>
        <v>0</v>
      </c>
      <c r="CK21" s="300">
        <f>VLOOKUP($L21&amp;"-Bus_paxkm-N2O",Datos!$AU$10:$AX$33,2,FALSE)*$BP21/1000000</f>
        <v>0</v>
      </c>
      <c r="CL21" s="224">
        <f>VLOOKUP($L21&amp;"-Auto_paxkm-N2O",Datos!$AU$10:$AX$33,3,FALSE)*$BO21/1000000</f>
        <v>0</v>
      </c>
      <c r="CM21" s="300">
        <f>VLOOKUP($L21&amp;"-Bus_paxkm-N2O",Datos!$AU$10:$AX$33,3,FALSE)*$BP21/1000000</f>
        <v>0</v>
      </c>
      <c r="CN21" s="224">
        <f>VLOOKUP($L21&amp;"-Auto_paxkm-N2O",Datos!$AU$10:$AX$33,4,FALSE)*$BO21/1000000</f>
        <v>0</v>
      </c>
      <c r="CO21" s="300">
        <f>VLOOKUP($L21&amp;"-Bus_paxkm-N2O",Datos!$AU$10:$AX$33,4,FALSE)*$BP21/1000000</f>
        <v>0</v>
      </c>
    </row>
    <row r="22" spans="1:93">
      <c r="A22" s="262">
        <v>16</v>
      </c>
      <c r="B22" s="263">
        <v>16</v>
      </c>
      <c r="C22" s="262" t="s">
        <v>121</v>
      </c>
      <c r="D22" t="s">
        <v>85</v>
      </c>
      <c r="E22" t="s">
        <v>186</v>
      </c>
      <c r="F22" s="92">
        <f>VLOOKUP($E22,Datos!$C$8:$E$32,2,FALSE)</f>
        <v>2.8</v>
      </c>
      <c r="G22" s="92">
        <f>VLOOKUP($E22,Datos!$C$8:$E$32,3,FALSE)</f>
        <v>-1</v>
      </c>
      <c r="H22" s="215">
        <f>+VLOOKUP($C22,Datos!$AB$8:$AC$12,2,FALSE)</f>
        <v>350</v>
      </c>
      <c r="I22" s="216">
        <f t="shared" si="0"/>
        <v>979.99999999999989</v>
      </c>
      <c r="J22" s="102">
        <v>4</v>
      </c>
      <c r="K22" s="216">
        <f>VLOOKUP($C22,Datos!$AB$8:$AE$12,4,FALSE)</f>
        <v>400</v>
      </c>
      <c r="L22" s="272" t="s">
        <v>187</v>
      </c>
      <c r="M22" s="273">
        <f>+IF($L22="Verano",Datos!$AK$6,Datos!$AK$7)*$AK22</f>
        <v>1067.9764688176003</v>
      </c>
      <c r="N22" s="277">
        <f>VLOOKUP($E22,Datos!$C$8:$G$32,4,FALSE)</f>
        <v>3.3</v>
      </c>
      <c r="O22" s="278">
        <f>VLOOKUP($E22,Datos!$C$8:$G$32,5,FALSE)</f>
        <v>3.7</v>
      </c>
      <c r="P22" s="280">
        <f>$N22*(1+Datos!$AH$16)/IF($G22=0,Datos!$AH$7,IF($G22&lt;0,Datos!$AH$6,Datos!$AH$8))*60</f>
        <v>13.2</v>
      </c>
      <c r="Q22" s="95">
        <f>$N22/Datos!$AH$9*60</f>
        <v>4.9499999999999993</v>
      </c>
      <c r="R22" s="95">
        <f>$N22/Datos!$AH$10*60</f>
        <v>7.92</v>
      </c>
      <c r="S22" s="281">
        <f>$N22/IF($G22=0,Datos!$AH$12,IF($G22&lt;0,Datos!$AH$11,Datos!$AH$13))*60</f>
        <v>39.599999999999994</v>
      </c>
      <c r="T22" s="89">
        <f>IF(VLOOKUP($C22&amp;"-"&amp;$D22,Datos!$P$7:$T$31,2,FALSE)="No",1,0)</f>
        <v>1</v>
      </c>
      <c r="U22" s="90">
        <f>IF(VLOOKUP($C22&amp;"-"&amp;$D22,Datos!$P$7:$T$31,4,FALSE)="Nada",0,IF(VLOOKUP($C22&amp;"-"&amp;$D22,Datos!$P$7:$T$31,4,FALSE)="Pintada",0.5,1))</f>
        <v>0</v>
      </c>
      <c r="V22" s="283">
        <f>1/(1+EXP((Datos!$X$7*($O22-$N22)/Datos!$AH$9*60+Datos!$X$9*($O22-$N22)*Datos!$AE$15)/Datos!$W$19))</f>
        <v>0.50857058901997287</v>
      </c>
      <c r="W22" s="284">
        <f>1/(1+EXP(Datos!$Y$7*($O22-$N22)/Datos!$AH$10*60/Datos!$W$19))</f>
        <v>0.52055982910168008</v>
      </c>
      <c r="X22" s="284">
        <f>1/(1+EXP((Datos!$W$7*($O22-$N22)/IF($G22&lt;-0.5,Datos!$AH$6,IF($G22&lt;0.5,Datos!$AH$7,Datos!$AH$8))*60+$T22*Datos!$W$10+$U22*Datos!$W$11)/Datos!$W$19))</f>
        <v>0.58071623261939931</v>
      </c>
      <c r="Y22" s="285">
        <v>1</v>
      </c>
      <c r="Z22" s="287">
        <f>LN(EXP((Datos!$W$7*$N22/IF($G22&lt;-0.5,Datos!$AH$6,IF($G22&lt;0.5,Datos!$AH$7,Datos!$AH$8))*60+$T22*Datos!$W$10+$U22*Datos!$W$11)/Datos!$W$19)+EXP((Datos!$W$7*$O22/IF($G22&lt;-0.5,Datos!$AH$6,IF($G22&lt;0.5,Datos!$AH$7,Datos!$AH$8))*60+$T22*Datos!$W$10+$U22*Datos!$W$11)/Datos!$W$19))</f>
        <v>-1.0455361805091552</v>
      </c>
      <c r="AA22" s="288">
        <f>LN(EXP((Datos!$X$7*$N22/Datos!$AH$9*60+Datos!$X$9*$N22*$H22)/Datos!$W$19)+EXP((Datos!$X$7*$O22/Datos!$AH$9*60+Datos!$X$9*$O22*$H22)/Datos!$W$19))</f>
        <v>-1.3500072298997057</v>
      </c>
      <c r="AB22" s="288">
        <f>LN(EXP(Datos!$Y$7/Datos!$W$19*$N22/Datos!$AH$10*60)+EXP(Datos!$Y$7/Datos!$W$19*$O22/Datos!$AH$10*60))</f>
        <v>-2.6006690764616026E-2</v>
      </c>
      <c r="AC22" s="289">
        <f>EXP(Datos!$W$19/Datos!$W$18*$AA22)+EXP((Datos!$Y$6+Datos!$W$19*$AB22+Datos!$Y$8*$J22+Datos!$Y$9*$K22)/Datos!$W$18)+IF($N22&gt;Datos!$AH$15,0,EXP((Datos!$W$6+Datos!$W$19*$Z22+Datos!$W$12*$G22)/Datos!$W$18))+IF($N22&gt;Datos!$AH$14,0,EXP((Datos!$Z$6+Datos!$Z$7*$N22/IF($G22&lt;-0.5,Datos!$AH$11,IF($G22&lt;0.5,Datos!$AH$12,Datos!$AH$13))*60)/Datos!$W$18))</f>
        <v>0.68695143227427957</v>
      </c>
      <c r="AD22" s="287">
        <f>+IF($N22&gt;Datos!$AH$15,0,EXP((Datos!$W$6+Datos!$W$19*$Z22+Datos!$W$12*$G22)/Datos!$W$18))/$AC22</f>
        <v>0.1384055447764212</v>
      </c>
      <c r="AE22" s="288">
        <f>+EXP(Datos!$W$19/Datos!$W$18*$AA22)/$AC22</f>
        <v>0.53268083209074879</v>
      </c>
      <c r="AF22" s="288">
        <f>+EXP((Datos!$Y$6+Datos!$W$19*$AB22+Datos!$Y$8*$J22+Datos!$Y$9*$K22)/Datos!$W$18)/$AC22</f>
        <v>0.32891362313283001</v>
      </c>
      <c r="AG22" s="288">
        <f>+IF($N22&gt;Datos!$AH$14,0,EXP((Datos!$Z$6+Datos!$Z$7*$N22/IF($G22&lt;-0.5,Datos!$AH$11,IF($G22&lt;0.5,Datos!$AH$12,Datos!$AH$13))*60)/Datos!$W$18))/$AC22</f>
        <v>0</v>
      </c>
      <c r="AH22" s="289">
        <f t="shared" si="1"/>
        <v>1</v>
      </c>
      <c r="AI22" s="287">
        <f>+Datos!$W$18*LN(AC22)</f>
        <v>-0.35296218356002973</v>
      </c>
      <c r="AJ22" s="288">
        <f>+EXP($AI22)/(EXP($AI$22)+EXP($AI$23)+EXP($AI$24)+EXP($AI$25)+EXP($AI$26))</f>
        <v>0.26053290125331779</v>
      </c>
      <c r="AK22" s="291">
        <f>+VLOOKUP($C22,Datos!$I$7:$N$11,6,FALSE)*AJ22</f>
        <v>1067.9764688176003</v>
      </c>
      <c r="AL22" s="100">
        <f t="shared" si="2"/>
        <v>147.81386497509857</v>
      </c>
      <c r="AM22" s="91">
        <f t="shared" si="3"/>
        <v>568.890594063099</v>
      </c>
      <c r="AN22" s="91">
        <f t="shared" si="4"/>
        <v>351.27200977940277</v>
      </c>
      <c r="AO22" s="292">
        <f t="shared" si="5"/>
        <v>0</v>
      </c>
      <c r="AP22" s="101">
        <f>$N22*(1+Datos!$AH$16)*(1+Datos!$AN$12)/IF($G22=0,Datos!$AH$7,IF($G22&lt;0,Datos!$AH$6,Datos!$AH$8))*60</f>
        <v>13.2</v>
      </c>
      <c r="AQ22" s="102">
        <f>$N22/Datos!$AH$9*60*(1+Datos!$AN$8)*(1-Datos!$AN$6)*(1-Datos!$AN$7)</f>
        <v>4.9499999999999993</v>
      </c>
      <c r="AR22" s="102">
        <f>$N22/Datos!$AH$10*60*(1-Datos!$AN$9)</f>
        <v>7.92</v>
      </c>
      <c r="AS22" s="294">
        <f>$N22/IF($G22=0,Datos!$AH$12,IF($G22&lt;0,Datos!$AH$11,Datos!$AH$13))*60</f>
        <v>39.599999999999994</v>
      </c>
      <c r="AT22" s="89">
        <f>IF(VLOOKUP($C22&amp;"-"&amp;$D22,Datos!$P$7:$T$31,3,FALSE)="No",1,0)</f>
        <v>0</v>
      </c>
      <c r="AU22" s="90">
        <f>IF(VLOOKUP($C22&amp;"-"&amp;$D22,Datos!$P$7:$T$31,5,FALSE)="Nada",0,IF(VLOOKUP($C22&amp;"-"&amp;$D22,Datos!$P$7:$T$31,5,FALSE)="Pintada",0.5,1))</f>
        <v>1</v>
      </c>
      <c r="AV22" s="287">
        <f>LN(EXP((Datos!$W$7*$N22/IF($G22&lt;-0.5,Datos!$AH$6,IF($G22&lt;0.5,Datos!$AH$7,Datos!$AH$8))*60+$AT22*Datos!$W$10+$AU22*Datos!$W$11)/Datos!$W$19)+EXP((Datos!$W$7*$O22/IF($G22&lt;-0.5,Datos!$AH$6,IF($G22&lt;0.5,Datos!$AH$7,Datos!$AH$8))*60+$AT22*Datos!$W$10+$AU22*Datos!$W$11)/Datos!$W$19))</f>
        <v>-0.75982189479486928</v>
      </c>
      <c r="AW22" s="288">
        <f>LN(EXP((Datos!$X$7*$N22/Datos!$AH$9*60+Datos!$X$9*$N22*$H$7)/Datos!$W$19)+EXP((Datos!$X$7*$O22/Datos!$AH$9*60+Datos!$X$9*$O22*$H22)/Datos!$W$19))</f>
        <v>-1.3500072298997057</v>
      </c>
      <c r="AX22" s="288">
        <f>LN(EXP(Datos!$Y$7/Datos!$W$19*$N22/Datos!$AH$10*60)+EXP(Datos!$Y$7/Datos!$W$19*$O22/Datos!$AH$10*60))</f>
        <v>-2.6006690764616026E-2</v>
      </c>
      <c r="AY22" s="289">
        <f>EXP(Datos!$W$19/Datos!$W$18*$AW22)+EXP((Datos!$Y$6+Datos!$W$19*$AX22+Datos!$Y$8*$J22+Datos!$Y$9*$K22)/Datos!$W$18)+IF($N22&gt;Datos!$AH$15,0,EXP((Datos!$W$6*Datos!$W$15+Datos!$W$19*$AV22+Datos!$W$12*$G22)/Datos!$W$18))+IF($N22&gt;Datos!$AH$14,0,EXP((Datos!$Z$6+Datos!$Z$7*$N22/IF($G22&lt;-0.5,Datos!$AH$11,IF($G22&lt;0.5,Datos!$AH$12,Datos!$AH$13))*60)/Datos!$W$18))</f>
        <v>0.75371405030671723</v>
      </c>
      <c r="AZ22" s="287">
        <f>+IF($N22&gt;Datos!$AH$15,0,EXP((Datos!$W$6*Datos!$W$15+Datos!$W$19*$AV22+Datos!$W$12*$G22)/Datos!$W$18))/$AY22</f>
        <v>0.21472401262181931</v>
      </c>
      <c r="BA22" s="288">
        <f>+EXP(Datos!$W$19/Datos!$W$18*$AW22)/$AY22</f>
        <v>0.48549693401746269</v>
      </c>
      <c r="BB22" s="288">
        <f>+EXP((Datos!$Y$6+Datos!$W$19*$AX22+Datos!$Y$8*$J22+Datos!$Y$9*$K22)/Datos!$W$18)/$AY22</f>
        <v>0.29977905336071792</v>
      </c>
      <c r="BC22" s="288">
        <f>+IF($N22&gt;Datos!$AH$14,0,EXP((Datos!$Z$6+Datos!$Z$7*$N22/IF($G22&lt;-0.5,Datos!$AH$11,IF($G22&lt;0.5,Datos!$AH$12,Datos!$AH$13))*60)/Datos!$W$18))/$AY22</f>
        <v>0</v>
      </c>
      <c r="BD22" s="289">
        <f t="shared" si="16"/>
        <v>1</v>
      </c>
      <c r="BE22" s="104">
        <f t="shared" si="11"/>
        <v>0.61825006981100061</v>
      </c>
      <c r="BF22" s="104">
        <f t="shared" si="12"/>
        <v>0.38174993018899922</v>
      </c>
      <c r="BG22" s="104">
        <f t="shared" si="13"/>
        <v>0</v>
      </c>
      <c r="BH22" s="104">
        <f t="shared" si="14"/>
        <v>0.99999999999999978</v>
      </c>
      <c r="BI22" s="98">
        <f t="shared" si="15"/>
        <v>7.6318467845398114E-2</v>
      </c>
      <c r="BJ22" s="105">
        <f t="shared" si="6"/>
        <v>81.506327795097846</v>
      </c>
      <c r="BK22" s="93">
        <f t="shared" si="7"/>
        <v>50.391292849357541</v>
      </c>
      <c r="BL22" s="93">
        <f t="shared" si="8"/>
        <v>31.115034945740291</v>
      </c>
      <c r="BM22" s="93">
        <f t="shared" si="9"/>
        <v>0</v>
      </c>
      <c r="BN22" s="100">
        <f>+BJ22*$N22*IF($L22="Verano",Datos!$AK$10,1-Datos!$AK$10)*365</f>
        <v>58904.6230975172</v>
      </c>
      <c r="BO22" s="91">
        <f>+BK22*$N22*IF($L22="Verano",Datos!$AK$10,1-Datos!$AK$10)*365</f>
        <v>36417.787342230687</v>
      </c>
      <c r="BP22" s="91">
        <f>+BL22*$N22*IF($L22="Verano",Datos!$AK$10,1-Datos!$AK$10)*365</f>
        <v>22486.835755286505</v>
      </c>
      <c r="BQ22" s="91">
        <f>+BM22*$N22*IF($L22="Verano",Datos!$AK$10,1-Datos!$AK$10)*365</f>
        <v>0</v>
      </c>
      <c r="BR22" s="106">
        <f>+BX22+Datos!$AV$6*CD22+Datos!$AX$6*CJ22</f>
        <v>0.32419114292053752</v>
      </c>
      <c r="BS22" s="299">
        <f>+BY22+Datos!$AV$6*CE22+Datos!$AX$6*CK22</f>
        <v>7.2482567251206845E-2</v>
      </c>
      <c r="BT22" s="106">
        <f>+BZ22+Datos!$AV$6*CF22+Datos!$AX$6*CL22</f>
        <v>4.987780154391916</v>
      </c>
      <c r="BU22" s="299">
        <f>+CA22+Datos!$AV$6*CG22+Datos!$AX$6*CM22</f>
        <v>0.91453961016750218</v>
      </c>
      <c r="BV22" s="106">
        <f>+CB22+Datos!$AV$6*CH22+Datos!$AX$6*CN22</f>
        <v>7.6831819882148817</v>
      </c>
      <c r="BW22" s="299">
        <f>+CC22+Datos!$AV$6*CI22+Datos!$AX$6*CO22</f>
        <v>1.1544741476764093</v>
      </c>
      <c r="BX22" s="106">
        <f>VLOOKUP($L22&amp;"-Auto_paxkm-CO2",Datos!$AU$10:$AX$33,2,FALSE)*$BO22/10000000</f>
        <v>0.29134229873784545</v>
      </c>
      <c r="BY22" s="299">
        <f>VLOOKUP($L22&amp;"-Bus_paxkm-CO2",Datos!$AU$10:$AX$33,2,FALSE)*$BP22/10000000</f>
        <v>6.7460507265859518E-2</v>
      </c>
      <c r="BZ22" s="106">
        <f>VLOOKUP($L22&amp;"-Auto_paxkm-CO2",Datos!$AU$10:$AX$33,3,FALSE)*$BO22/1000000</f>
        <v>4.8557049789640923</v>
      </c>
      <c r="CA22" s="299">
        <f>VLOOKUP($L22&amp;"-Bus_paxkm-CO2",Datos!$AU$10:$AX$33,3,FALSE)*$BP22/1000000</f>
        <v>0.8994734302114602</v>
      </c>
      <c r="CB22" s="106">
        <f>VLOOKUP($L22&amp;"-Auto_paxkm-CO2",Datos!$AU$10:$AX$33,4,FALSE)*$BO22/1000000</f>
        <v>7.2835574684461371</v>
      </c>
      <c r="CC22" s="299">
        <f>VLOOKUP($L22&amp;"-Bus_paxkm-CO2",Datos!$AU$10:$AX$33,4,FALSE)*$BP22/1000000</f>
        <v>1.1243417877643254</v>
      </c>
      <c r="CD22" s="224">
        <f>VLOOKUP($L22&amp;"-Auto_paxkm-CH4",Datos!$AU$10:$AX$33,2,FALSE)*$BO22/1000000</f>
        <v>2.4278524894820456E-5</v>
      </c>
      <c r="CE22" s="300">
        <f>VLOOKUP($L22&amp;"-Bus_paxkm-CH4",Datos!$AU$10:$AX$33,2,FALSE)*$BP22/1000000</f>
        <v>3.7478059592144176E-5</v>
      </c>
      <c r="CF22" s="224">
        <f>VLOOKUP($L22&amp;"-Auto_paxkm-CH4",Datos!$AU$10:$AX$33,3,FALSE)*$BO22/1000000</f>
        <v>1.213926244741023E-4</v>
      </c>
      <c r="CG22" s="300">
        <f>VLOOKUP($L22&amp;"-Bus_paxkm-CH4",Datos!$AU$10:$AX$33,3,FALSE)*$BP22/1000000</f>
        <v>1.1243417877643253E-4</v>
      </c>
      <c r="CH22" s="224">
        <f>VLOOKUP($L22&amp;"-Auto_paxkm-CH4",Datos!$AU$10:$AX$33,4,FALSE)*$BO22/1000000</f>
        <v>4.8557049789640922E-4</v>
      </c>
      <c r="CI22" s="300">
        <f>VLOOKUP($L22&amp;"-Bus_paxkm-CH4",Datos!$AU$10:$AX$33,4,FALSE)*$BP22/1000000</f>
        <v>2.2486835755286506E-4</v>
      </c>
      <c r="CJ22" s="224">
        <f>VLOOKUP($L22&amp;"-Auto_paxkm-N2O",Datos!$AU$10:$AX$33,2,FALSE)*$BO22/1000000</f>
        <v>1.213926244741023E-4</v>
      </c>
      <c r="CK22" s="300">
        <f>VLOOKUP($L22&amp;"-Bus_paxkm-N2O",Datos!$AU$10:$AX$33,2,FALSE)*$BP22/1000000</f>
        <v>1.4991223836857669E-5</v>
      </c>
      <c r="CL22" s="224">
        <f>VLOOKUP($L22&amp;"-Auto_paxkm-N2O",Datos!$AU$10:$AX$33,3,FALSE)*$BO22/1000000</f>
        <v>4.8557049789640922E-4</v>
      </c>
      <c r="CM22" s="300">
        <f>VLOOKUP($L22&amp;"-Bus_paxkm-N2O",Datos!$AU$10:$AX$33,3,FALSE)*$BP22/1000000</f>
        <v>4.4973671510573016E-5</v>
      </c>
      <c r="CN22" s="224">
        <f>VLOOKUP($L22&amp;"-Auto_paxkm-N2O",Datos!$AU$10:$AX$33,4,FALSE)*$BO22/1000000</f>
        <v>1.4567114936892276E-3</v>
      </c>
      <c r="CO22" s="300">
        <f>VLOOKUP($L22&amp;"-Bus_paxkm-N2O",Datos!$AU$10:$AX$33,4,FALSE)*$BP22/1000000</f>
        <v>8.9947343021146031E-5</v>
      </c>
    </row>
    <row r="23" spans="1:93">
      <c r="A23" s="262">
        <v>17</v>
      </c>
      <c r="B23" s="263">
        <v>17</v>
      </c>
      <c r="C23" s="262" t="s">
        <v>121</v>
      </c>
      <c r="D23" t="s">
        <v>99</v>
      </c>
      <c r="E23" t="s">
        <v>189</v>
      </c>
      <c r="F23" s="92">
        <f>VLOOKUP($E23,Datos!$C$8:$E$32,2,FALSE)</f>
        <v>7.2</v>
      </c>
      <c r="G23" s="92">
        <f>VLOOKUP($E23,Datos!$C$8:$E$32,3,FALSE)</f>
        <v>-1</v>
      </c>
      <c r="H23" s="215">
        <f>+VLOOKUP($C23,Datos!$AB$8:$AC$12,2,FALSE)</f>
        <v>350</v>
      </c>
      <c r="I23" s="216">
        <f t="shared" si="0"/>
        <v>2520</v>
      </c>
      <c r="J23" s="102">
        <v>4</v>
      </c>
      <c r="K23" s="216">
        <f>VLOOKUP($C23,Datos!$AB$8:$AE$12,4,FALSE)</f>
        <v>400</v>
      </c>
      <c r="L23" s="272" t="s">
        <v>187</v>
      </c>
      <c r="M23" s="273">
        <f>+IF($L23="Verano",Datos!$AK$6,Datos!$AK$7)*$AK23</f>
        <v>336.48155592850054</v>
      </c>
      <c r="N23" s="277">
        <f>VLOOKUP($E23,Datos!$C$8:$G$32,4,FALSE)</f>
        <v>7</v>
      </c>
      <c r="O23" s="278">
        <f>VLOOKUP($E23,Datos!$C$8:$G$32,5,FALSE)</f>
        <v>7.4</v>
      </c>
      <c r="P23" s="280">
        <f>$N23*(1+Datos!$AH$16)/IF($G23=0,Datos!$AH$7,IF($G23&lt;0,Datos!$AH$6,Datos!$AH$8))*60</f>
        <v>28</v>
      </c>
      <c r="Q23" s="95">
        <f>$N23/Datos!$AH$9*60</f>
        <v>10.5</v>
      </c>
      <c r="R23" s="95">
        <f>$N23/Datos!$AH$10*60</f>
        <v>16.8</v>
      </c>
      <c r="S23" s="281">
        <f>$N23/IF($G23=0,Datos!$AH$12,IF($G23&lt;0,Datos!$AH$11,Datos!$AH$13))*60</f>
        <v>84</v>
      </c>
      <c r="T23" s="89">
        <f>IF(VLOOKUP($C23&amp;"-"&amp;$D23,Datos!$P$7:$T$31,2,FALSE)="No",1,0)</f>
        <v>1</v>
      </c>
      <c r="U23" s="90">
        <f>IF(VLOOKUP($C23&amp;"-"&amp;$D23,Datos!$P$7:$T$31,4,FALSE)="Nada",0,IF(VLOOKUP($C23&amp;"-"&amp;$D23,Datos!$P$7:$T$31,4,FALSE)="Pintada",0.5,1))</f>
        <v>0</v>
      </c>
      <c r="V23" s="283">
        <f>1/(1+EXP((Datos!$X$7*($O23-$N23)/Datos!$AH$9*60+Datos!$X$9*($O23-$N23)*Datos!$AE$15)/Datos!$W$19))</f>
        <v>0.50857058901997287</v>
      </c>
      <c r="W23" s="284">
        <f>1/(1+EXP(Datos!$Y$7*($O23-$N23)/Datos!$AH$10*60/Datos!$W$19))</f>
        <v>0.52055982910168008</v>
      </c>
      <c r="X23" s="284">
        <f>1/(1+EXP((Datos!$W$7*($O23-$N23)/IF($G23&lt;-0.5,Datos!$AH$6,IF($G23&lt;0.5,Datos!$AH$7,Datos!$AH$8))*60+$T23*Datos!$W$10+$U23*Datos!$W$11)/Datos!$W$19))</f>
        <v>0.58071623261939931</v>
      </c>
      <c r="Y23" s="285">
        <v>1</v>
      </c>
      <c r="Z23" s="287">
        <f>LN(EXP((Datos!$W$7*$N23/IF($G23&lt;-0.5,Datos!$AH$6,IF($G23&lt;0.5,Datos!$AH$7,Datos!$AH$8))*60+$T23*Datos!$W$10+$U23*Datos!$W$11)/Datos!$W$19)+EXP((Datos!$W$7*$O23/IF($G23&lt;-0.5,Datos!$AH$6,IF($G23&lt;0.5,Datos!$AH$7,Datos!$AH$8))*60+$T23*Datos!$W$10+$U23*Datos!$W$11)/Datos!$W$19))</f>
        <v>-2.7369647519377271</v>
      </c>
      <c r="AA23" s="288">
        <f>LN(EXP((Datos!$X$7*$N23/Datos!$AH$9*60+Datos!$X$9*$N23*$H23)/Datos!$W$19)+EXP((Datos!$X$7*$O23/Datos!$AH$9*60+Datos!$X$9*$O23*$H23)/Datos!$W$19))</f>
        <v>-3.5171500870425629</v>
      </c>
      <c r="AB23" s="288">
        <f>LN(EXP(Datos!$Y$7/Datos!$W$19*$N23/Datos!$AH$10*60)+EXP(Datos!$Y$7/Datos!$W$19*$O23/Datos!$AH$10*60))</f>
        <v>-0.78714954790747305</v>
      </c>
      <c r="AC23" s="289">
        <f>EXP(Datos!$W$19/Datos!$W$18*$AA23)+EXP((Datos!$Y$6+Datos!$W$19*$AB23+Datos!$Y$8*$J23+Datos!$Y$9*$K23)/Datos!$W$18)+IF($N23&gt;Datos!$AH$15,0,EXP((Datos!$W$6+Datos!$W$19*$Z23+Datos!$W$12*$G23)/Datos!$W$18))+IF($N23&gt;Datos!$AH$14,0,EXP((Datos!$Z$6+Datos!$Z$7*$N23/IF($G23&lt;-0.5,Datos!$AH$11,IF($G23&lt;0.5,Datos!$AH$12,Datos!$AH$13))*60)/Datos!$W$18))</f>
        <v>0.20105207747381126</v>
      </c>
      <c r="AD23" s="287">
        <f>+IF($N23&gt;Datos!$AH$15,0,EXP((Datos!$W$6+Datos!$W$19*$Z23+Datos!$W$12*$G23)/Datos!$W$18))/$AC23</f>
        <v>0</v>
      </c>
      <c r="AE23" s="288">
        <f>+EXP(Datos!$W$19/Datos!$W$18*$AA23)/$AC23</f>
        <v>0.36241583622841844</v>
      </c>
      <c r="AF23" s="288">
        <f>+EXP((Datos!$Y$6+Datos!$W$19*$AB23+Datos!$Y$8*$J23+Datos!$Y$9*$K23)/Datos!$W$18)/$AC23</f>
        <v>0.63758416377158156</v>
      </c>
      <c r="AG23" s="288">
        <f>+IF($N23&gt;Datos!$AH$14,0,EXP((Datos!$Z$6+Datos!$Z$7*$N23/IF($G23&lt;-0.5,Datos!$AH$11,IF($G23&lt;0.5,Datos!$AH$12,Datos!$AH$13))*60)/Datos!$W$18))/$AC23</f>
        <v>0</v>
      </c>
      <c r="AH23" s="289">
        <f t="shared" si="1"/>
        <v>1</v>
      </c>
      <c r="AI23" s="287">
        <f>+Datos!$W$18*LN(AC23)</f>
        <v>-1.507939833817741</v>
      </c>
      <c r="AJ23" s="288">
        <f t="shared" ref="AJ23:AJ26" si="19">+EXP($AI23)/(EXP($AI$22)+EXP($AI$23)+EXP($AI$24)+EXP($AI$25)+EXP($AI$26))</f>
        <v>8.2084688702307909E-2</v>
      </c>
      <c r="AK23" s="291">
        <f>+VLOOKUP($C23,Datos!$I$7:$N$11,6,FALSE)*AJ23</f>
        <v>336.48155592850054</v>
      </c>
      <c r="AL23" s="100">
        <f t="shared" si="2"/>
        <v>0</v>
      </c>
      <c r="AM23" s="91">
        <f t="shared" si="3"/>
        <v>121.94624446726688</v>
      </c>
      <c r="AN23" s="91">
        <f t="shared" si="4"/>
        <v>214.53531146123368</v>
      </c>
      <c r="AO23" s="292">
        <f t="shared" si="5"/>
        <v>0</v>
      </c>
      <c r="AP23" s="101">
        <f>$N23*(1+Datos!$AH$16)*(1+Datos!$AN$12)/IF($G23=0,Datos!$AH$7,IF($G23&lt;0,Datos!$AH$6,Datos!$AH$8))*60</f>
        <v>28</v>
      </c>
      <c r="AQ23" s="102">
        <f>$N23/Datos!$AH$9*60*(1+Datos!$AN$8)*(1-Datos!$AN$6)*(1-Datos!$AN$7)</f>
        <v>10.5</v>
      </c>
      <c r="AR23" s="102">
        <f>$N23/Datos!$AH$10*60*(1-Datos!$AN$9)</f>
        <v>16.8</v>
      </c>
      <c r="AS23" s="294">
        <f>$N23/IF($G23=0,Datos!$AH$12,IF($G23&lt;0,Datos!$AH$11,Datos!$AH$13))*60</f>
        <v>84</v>
      </c>
      <c r="AT23" s="89">
        <f>IF(VLOOKUP($C23&amp;"-"&amp;$D23,Datos!$P$7:$T$31,3,FALSE)="No",1,0)</f>
        <v>0</v>
      </c>
      <c r="AU23" s="90">
        <f>IF(VLOOKUP($C23&amp;"-"&amp;$D23,Datos!$P$7:$T$31,5,FALSE)="Nada",0,IF(VLOOKUP($C23&amp;"-"&amp;$D23,Datos!$P$7:$T$31,5,FALSE)="Pintada",0.5,1))</f>
        <v>1</v>
      </c>
      <c r="AV23" s="287">
        <f>LN(EXP((Datos!$W$7*$N23/IF($G23&lt;-0.5,Datos!$AH$6,IF($G23&lt;0.5,Datos!$AH$7,Datos!$AH$8))*60+$AT23*Datos!$W$10+$AU23*Datos!$W$11)/Datos!$W$19)+EXP((Datos!$W$7*$O23/IF($G23&lt;-0.5,Datos!$AH$6,IF($G23&lt;0.5,Datos!$AH$7,Datos!$AH$8))*60+$AT23*Datos!$W$10+$AU23*Datos!$W$11)/Datos!$W$19))</f>
        <v>-2.4512504662234411</v>
      </c>
      <c r="AW23" s="288">
        <f>LN(EXP((Datos!$X$7*$N23/Datos!$AH$9*60+Datos!$X$9*$N23*$H$7)/Datos!$W$19)+EXP((Datos!$X$7*$O23/Datos!$AH$9*60+Datos!$X$9*$O23*$H23)/Datos!$W$19))</f>
        <v>-3.5171500870425629</v>
      </c>
      <c r="AX23" s="288">
        <f>LN(EXP(Datos!$Y$7/Datos!$W$19*$N23/Datos!$AH$10*60)+EXP(Datos!$Y$7/Datos!$W$19*$O23/Datos!$AH$10*60))</f>
        <v>-0.78714954790747305</v>
      </c>
      <c r="AY23" s="289">
        <f>EXP(Datos!$W$19/Datos!$W$18*$AW23)+EXP((Datos!$Y$6+Datos!$W$19*$AX23+Datos!$Y$8*$J23+Datos!$Y$9*$K23)/Datos!$W$18)+IF($N23&gt;Datos!$AH$15,0,EXP((Datos!$W$6*Datos!$W$15+Datos!$W$19*$AV23+Datos!$W$12*$G23)/Datos!$W$18))+IF($N23&gt;Datos!$AH$14,0,EXP((Datos!$Z$6+Datos!$Z$7*$N23/IF($G23&lt;-0.5,Datos!$AH$11,IF($G23&lt;0.5,Datos!$AH$12,Datos!$AH$13))*60)/Datos!$W$18))</f>
        <v>0.20105207747381126</v>
      </c>
      <c r="AZ23" s="287">
        <f>+IF($N23&gt;Datos!$AH$15,0,EXP((Datos!$W$6*Datos!$W$15+Datos!$W$19*$AV23+Datos!$W$12*$G23)/Datos!$W$18))/$AY23</f>
        <v>0</v>
      </c>
      <c r="BA23" s="288">
        <f>+EXP(Datos!$W$19/Datos!$W$18*$AW23)/$AY23</f>
        <v>0.36241583622841844</v>
      </c>
      <c r="BB23" s="288">
        <f>+EXP((Datos!$Y$6+Datos!$W$19*$AX23+Datos!$Y$8*$J23+Datos!$Y$9*$K23)/Datos!$W$18)/$AY23</f>
        <v>0.63758416377158156</v>
      </c>
      <c r="BC23" s="288">
        <f>+IF($N23&gt;Datos!$AH$14,0,EXP((Datos!$Z$6+Datos!$Z$7*$N23/IF($G23&lt;-0.5,Datos!$AH$11,IF($G23&lt;0.5,Datos!$AH$12,Datos!$AH$13))*60)/Datos!$W$18))/$AY23</f>
        <v>0</v>
      </c>
      <c r="BD23" s="289">
        <f t="shared" si="16"/>
        <v>1</v>
      </c>
      <c r="BE23" s="104">
        <f t="shared" si="11"/>
        <v>0.36241583622841844</v>
      </c>
      <c r="BF23" s="104">
        <f t="shared" si="12"/>
        <v>0.63758416377158156</v>
      </c>
      <c r="BG23" s="104">
        <f t="shared" si="13"/>
        <v>0</v>
      </c>
      <c r="BH23" s="104">
        <f t="shared" si="14"/>
        <v>1</v>
      </c>
      <c r="BI23" s="98">
        <f t="shared" si="15"/>
        <v>0</v>
      </c>
      <c r="BJ23" s="105">
        <f t="shared" si="6"/>
        <v>0</v>
      </c>
      <c r="BK23" s="93">
        <f t="shared" si="7"/>
        <v>0</v>
      </c>
      <c r="BL23" s="93">
        <f t="shared" si="8"/>
        <v>0</v>
      </c>
      <c r="BM23" s="93">
        <f t="shared" si="9"/>
        <v>0</v>
      </c>
      <c r="BN23" s="100">
        <f>+BJ23*$N23*IF($L23="Verano",Datos!$AK$10,1-Datos!$AK$10)*365</f>
        <v>0</v>
      </c>
      <c r="BO23" s="91">
        <f>+BK23*$N23*IF($L23="Verano",Datos!$AK$10,1-Datos!$AK$10)*365</f>
        <v>0</v>
      </c>
      <c r="BP23" s="91">
        <f>+BL23*$N23*IF($L23="Verano",Datos!$AK$10,1-Datos!$AK$10)*365</f>
        <v>0</v>
      </c>
      <c r="BQ23" s="91">
        <f>+BM23*$N23*IF($L23="Verano",Datos!$AK$10,1-Datos!$AK$10)*365</f>
        <v>0</v>
      </c>
      <c r="BR23" s="106">
        <f>+BX23+Datos!$AV$6*CD23+Datos!$AX$6*CJ23</f>
        <v>0</v>
      </c>
      <c r="BS23" s="299">
        <f>+BY23+Datos!$AV$6*CE23+Datos!$AX$6*CK23</f>
        <v>0</v>
      </c>
      <c r="BT23" s="106">
        <f>+BZ23+Datos!$AV$6*CF23+Datos!$AX$6*CL23</f>
        <v>0</v>
      </c>
      <c r="BU23" s="299">
        <f>+CA23+Datos!$AV$6*CG23+Datos!$AX$6*CM23</f>
        <v>0</v>
      </c>
      <c r="BV23" s="106">
        <f>+CB23+Datos!$AV$6*CH23+Datos!$AX$6*CN23</f>
        <v>0</v>
      </c>
      <c r="BW23" s="299">
        <f>+CC23+Datos!$AV$6*CI23+Datos!$AX$6*CO23</f>
        <v>0</v>
      </c>
      <c r="BX23" s="106">
        <f>VLOOKUP($L23&amp;"-Auto_paxkm-CO2",Datos!$AU$10:$AX$33,2,FALSE)*$BO23/10000000</f>
        <v>0</v>
      </c>
      <c r="BY23" s="299">
        <f>VLOOKUP($L23&amp;"-Bus_paxkm-CO2",Datos!$AU$10:$AX$33,2,FALSE)*$BP23/10000000</f>
        <v>0</v>
      </c>
      <c r="BZ23" s="106">
        <f>VLOOKUP($L23&amp;"-Auto_paxkm-CO2",Datos!$AU$10:$AX$33,3,FALSE)*$BO23/1000000</f>
        <v>0</v>
      </c>
      <c r="CA23" s="299">
        <f>VLOOKUP($L23&amp;"-Bus_paxkm-CO2",Datos!$AU$10:$AX$33,3,FALSE)*$BP23/1000000</f>
        <v>0</v>
      </c>
      <c r="CB23" s="106">
        <f>VLOOKUP($L23&amp;"-Auto_paxkm-CO2",Datos!$AU$10:$AX$33,4,FALSE)*$BO23/1000000</f>
        <v>0</v>
      </c>
      <c r="CC23" s="299">
        <f>VLOOKUP($L23&amp;"-Bus_paxkm-CO2",Datos!$AU$10:$AX$33,4,FALSE)*$BP23/1000000</f>
        <v>0</v>
      </c>
      <c r="CD23" s="224">
        <f>VLOOKUP($L23&amp;"-Auto_paxkm-CH4",Datos!$AU$10:$AX$33,2,FALSE)*$BO23/1000000</f>
        <v>0</v>
      </c>
      <c r="CE23" s="300">
        <f>VLOOKUP($L23&amp;"-Bus_paxkm-CH4",Datos!$AU$10:$AX$33,2,FALSE)*$BP23/1000000</f>
        <v>0</v>
      </c>
      <c r="CF23" s="224">
        <f>VLOOKUP($L23&amp;"-Auto_paxkm-CH4",Datos!$AU$10:$AX$33,3,FALSE)*$BO23/1000000</f>
        <v>0</v>
      </c>
      <c r="CG23" s="300">
        <f>VLOOKUP($L23&amp;"-Bus_paxkm-CH4",Datos!$AU$10:$AX$33,3,FALSE)*$BP23/1000000</f>
        <v>0</v>
      </c>
      <c r="CH23" s="224">
        <f>VLOOKUP($L23&amp;"-Auto_paxkm-CH4",Datos!$AU$10:$AX$33,4,FALSE)*$BO23/1000000</f>
        <v>0</v>
      </c>
      <c r="CI23" s="300">
        <f>VLOOKUP($L23&amp;"-Bus_paxkm-CH4",Datos!$AU$10:$AX$33,4,FALSE)*$BP23/1000000</f>
        <v>0</v>
      </c>
      <c r="CJ23" s="224">
        <f>VLOOKUP($L23&amp;"-Auto_paxkm-N2O",Datos!$AU$10:$AX$33,2,FALSE)*$BO23/1000000</f>
        <v>0</v>
      </c>
      <c r="CK23" s="300">
        <f>VLOOKUP($L23&amp;"-Bus_paxkm-N2O",Datos!$AU$10:$AX$33,2,FALSE)*$BP23/1000000</f>
        <v>0</v>
      </c>
      <c r="CL23" s="224">
        <f>VLOOKUP($L23&amp;"-Auto_paxkm-N2O",Datos!$AU$10:$AX$33,3,FALSE)*$BO23/1000000</f>
        <v>0</v>
      </c>
      <c r="CM23" s="300">
        <f>VLOOKUP($L23&amp;"-Bus_paxkm-N2O",Datos!$AU$10:$AX$33,3,FALSE)*$BP23/1000000</f>
        <v>0</v>
      </c>
      <c r="CN23" s="224">
        <f>VLOOKUP($L23&amp;"-Auto_paxkm-N2O",Datos!$AU$10:$AX$33,4,FALSE)*$BO23/1000000</f>
        <v>0</v>
      </c>
      <c r="CO23" s="300">
        <f>VLOOKUP($L23&amp;"-Bus_paxkm-N2O",Datos!$AU$10:$AX$33,4,FALSE)*$BP23/1000000</f>
        <v>0</v>
      </c>
    </row>
    <row r="24" spans="1:93">
      <c r="A24" s="262">
        <v>18</v>
      </c>
      <c r="B24" s="263">
        <v>18</v>
      </c>
      <c r="C24" s="262" t="s">
        <v>121</v>
      </c>
      <c r="D24" t="s">
        <v>106</v>
      </c>
      <c r="E24" t="s">
        <v>191</v>
      </c>
      <c r="F24" s="92">
        <f>VLOOKUP($E24,Datos!$C$8:$E$32,2,FALSE)</f>
        <v>5.7</v>
      </c>
      <c r="G24" s="92">
        <f>VLOOKUP($E24,Datos!$C$8:$E$32,3,FALSE)</f>
        <v>-1.5</v>
      </c>
      <c r="H24" s="215">
        <f>+VLOOKUP($C24,Datos!$AB$8:$AC$12,2,FALSE)</f>
        <v>350</v>
      </c>
      <c r="I24" s="216">
        <f t="shared" si="0"/>
        <v>1995</v>
      </c>
      <c r="J24" s="102">
        <v>4</v>
      </c>
      <c r="K24" s="216">
        <f>VLOOKUP($C24,Datos!$AB$8:$AE$12,4,FALSE)</f>
        <v>400</v>
      </c>
      <c r="L24" s="272" t="s">
        <v>187</v>
      </c>
      <c r="M24" s="273">
        <f>+IF($L24="Verano",Datos!$AK$6,Datos!$AK$7)*$AK24</f>
        <v>492.42973512520911</v>
      </c>
      <c r="N24" s="277">
        <f>VLOOKUP($E24,Datos!$C$8:$G$32,4,FALSE)</f>
        <v>5.5</v>
      </c>
      <c r="O24" s="278">
        <f>VLOOKUP($E24,Datos!$C$8:$G$32,5,FALSE)</f>
        <v>5.9</v>
      </c>
      <c r="P24" s="280">
        <f>$N24*(1+Datos!$AH$16)/IF($G24=0,Datos!$AH$7,IF($G24&lt;0,Datos!$AH$6,Datos!$AH$8))*60</f>
        <v>22</v>
      </c>
      <c r="Q24" s="95">
        <f>$N24/Datos!$AH$9*60</f>
        <v>8.25</v>
      </c>
      <c r="R24" s="95">
        <f>$N24/Datos!$AH$10*60</f>
        <v>13.2</v>
      </c>
      <c r="S24" s="281">
        <f>$N24/IF($G24=0,Datos!$AH$12,IF($G24&lt;0,Datos!$AH$11,Datos!$AH$13))*60</f>
        <v>66</v>
      </c>
      <c r="T24" s="89">
        <f>IF(VLOOKUP($C24&amp;"-"&amp;$D24,Datos!$P$7:$T$31,2,FALSE)="No",1,0)</f>
        <v>1</v>
      </c>
      <c r="U24" s="90">
        <f>IF(VLOOKUP($C24&amp;"-"&amp;$D24,Datos!$P$7:$T$31,4,FALSE)="Nada",0,IF(VLOOKUP($C24&amp;"-"&amp;$D24,Datos!$P$7:$T$31,4,FALSE)="Pintada",0.5,1))</f>
        <v>0</v>
      </c>
      <c r="V24" s="283">
        <f>1/(1+EXP((Datos!$X$7*($O24-$N24)/Datos!$AH$9*60+Datos!$X$9*($O24-$N24)*Datos!$AE$15)/Datos!$W$19))</f>
        <v>0.50857058901997287</v>
      </c>
      <c r="W24" s="284">
        <f>1/(1+EXP(Datos!$Y$7*($O24-$N24)/Datos!$AH$10*60/Datos!$W$19))</f>
        <v>0.52055982910168008</v>
      </c>
      <c r="X24" s="284">
        <f>1/(1+EXP((Datos!$W$7*($O24-$N24)/IF($G24&lt;-0.5,Datos!$AH$6,IF($G24&lt;0.5,Datos!$AH$7,Datos!$AH$8))*60+$T24*Datos!$W$10+$U24*Datos!$W$11)/Datos!$W$19))</f>
        <v>0.58071623261939931</v>
      </c>
      <c r="Y24" s="285">
        <v>1</v>
      </c>
      <c r="Z24" s="287">
        <f>LN(EXP((Datos!$W$7*$N24/IF($G24&lt;-0.5,Datos!$AH$6,IF($G24&lt;0.5,Datos!$AH$7,Datos!$AH$8))*60+$T24*Datos!$W$10+$U24*Datos!$W$11)/Datos!$W$19)+EXP((Datos!$W$7*$O24/IF($G24&lt;-0.5,Datos!$AH$6,IF($G24&lt;0.5,Datos!$AH$7,Datos!$AH$8))*60+$T24*Datos!$W$10+$U24*Datos!$W$11)/Datos!$W$19))</f>
        <v>-2.0512504662234412</v>
      </c>
      <c r="AA24" s="288">
        <f>LN(EXP((Datos!$X$7*$N24/Datos!$AH$9*60+Datos!$X$9*$N24*$H24)/Datos!$W$19)+EXP((Datos!$X$7*$O24/Datos!$AH$9*60+Datos!$X$9*$O24*$H24)/Datos!$W$19))</f>
        <v>-2.6385786584711344</v>
      </c>
      <c r="AB24" s="288">
        <f>LN(EXP(Datos!$Y$7/Datos!$W$19*$N24/Datos!$AH$10*60)+EXP(Datos!$Y$7/Datos!$W$19*$O24/Datos!$AH$10*60))</f>
        <v>-0.47857811933604461</v>
      </c>
      <c r="AC24" s="289">
        <f>EXP(Datos!$W$19/Datos!$W$18*$AA24)+EXP((Datos!$Y$6+Datos!$W$19*$AB24+Datos!$Y$8*$J24+Datos!$Y$9*$K24)/Datos!$W$18)+IF($N24&gt;Datos!$AH$15,0,EXP((Datos!$W$6+Datos!$W$19*$Z24+Datos!$W$12*$G24)/Datos!$W$18))+IF($N24&gt;Datos!$AH$14,0,EXP((Datos!$Z$6+Datos!$Z$7*$N24/IF($G24&lt;-0.5,Datos!$AH$11,IF($G24&lt;0.5,Datos!$AH$12,Datos!$AH$13))*60)/Datos!$W$18))</f>
        <v>0.30147266025362596</v>
      </c>
      <c r="AD24" s="287">
        <f>+IF($N24&gt;Datos!$AH$15,0,EXP((Datos!$W$6+Datos!$W$19*$Z24+Datos!$W$12*$G24)/Datos!$W$18))/$AC24</f>
        <v>0</v>
      </c>
      <c r="AE24" s="288">
        <f>+EXP(Datos!$W$19/Datos!$W$18*$AA24)/$AC24</f>
        <v>0.46495109313952693</v>
      </c>
      <c r="AF24" s="288">
        <f>+EXP((Datos!$Y$6+Datos!$W$19*$AB24+Datos!$Y$8*$J24+Datos!$Y$9*$K24)/Datos!$W$18)/$AC24</f>
        <v>0.53504890686047302</v>
      </c>
      <c r="AG24" s="288">
        <f>+IF($N24&gt;Datos!$AH$14,0,EXP((Datos!$Z$6+Datos!$Z$7*$N24/IF($G24&lt;-0.5,Datos!$AH$11,IF($G24&lt;0.5,Datos!$AH$12,Datos!$AH$13))*60)/Datos!$W$18))/$AC24</f>
        <v>0</v>
      </c>
      <c r="AH24" s="289">
        <f t="shared" si="1"/>
        <v>1</v>
      </c>
      <c r="AI24" s="287">
        <f>+Datos!$W$18*LN(AC24)</f>
        <v>-1.1271313892578088</v>
      </c>
      <c r="AJ24" s="288">
        <f>+EXP($AI24)/(EXP($AI$22)+EXP($AI$23)+EXP($AI$24)+EXP($AI$25)+EXP($AI$26))</f>
        <v>0.12012825310431527</v>
      </c>
      <c r="AK24" s="291">
        <f>+VLOOKUP($C24,Datos!$I$7:$N$11,6,FALSE)*AJ24</f>
        <v>492.42973512520911</v>
      </c>
      <c r="AL24" s="100">
        <f t="shared" si="2"/>
        <v>0</v>
      </c>
      <c r="AM24" s="91">
        <f t="shared" si="3"/>
        <v>228.95574364087366</v>
      </c>
      <c r="AN24" s="91">
        <f t="shared" si="4"/>
        <v>263.47399148433539</v>
      </c>
      <c r="AO24" s="292">
        <f t="shared" si="5"/>
        <v>0</v>
      </c>
      <c r="AP24" s="101">
        <f>$N24*(1+Datos!$AH$16)*(1+Datos!$AN$12)/IF($G24=0,Datos!$AH$7,IF($G24&lt;0,Datos!$AH$6,Datos!$AH$8))*60</f>
        <v>22</v>
      </c>
      <c r="AQ24" s="102">
        <f>$N24/Datos!$AH$9*60*(1+Datos!$AN$8)*(1-Datos!$AN$6)*(1-Datos!$AN$7)</f>
        <v>8.25</v>
      </c>
      <c r="AR24" s="102">
        <f>$N24/Datos!$AH$10*60*(1-Datos!$AN$9)</f>
        <v>13.2</v>
      </c>
      <c r="AS24" s="294">
        <f>$N24/IF($G24=0,Datos!$AH$12,IF($G24&lt;0,Datos!$AH$11,Datos!$AH$13))*60</f>
        <v>66</v>
      </c>
      <c r="AT24" s="89">
        <f>IF(VLOOKUP($C24&amp;"-"&amp;$D24,Datos!$P$7:$T$31,3,FALSE)="No",1,0)</f>
        <v>0</v>
      </c>
      <c r="AU24" s="90">
        <f>IF(VLOOKUP($C24&amp;"-"&amp;$D24,Datos!$P$7:$T$31,5,FALSE)="Nada",0,IF(VLOOKUP($C24&amp;"-"&amp;$D24,Datos!$P$7:$T$31,5,FALSE)="Pintada",0.5,1))</f>
        <v>1</v>
      </c>
      <c r="AV24" s="287">
        <f>LN(EXP((Datos!$W$7*$N24/IF($G24&lt;-0.5,Datos!$AH$6,IF($G24&lt;0.5,Datos!$AH$7,Datos!$AH$8))*60+$AT24*Datos!$W$10+$AU24*Datos!$W$11)/Datos!$W$19)+EXP((Datos!$W$7*$O24/IF($G24&lt;-0.5,Datos!$AH$6,IF($G24&lt;0.5,Datos!$AH$7,Datos!$AH$8))*60+$AT24*Datos!$W$10+$AU24*Datos!$W$11)/Datos!$W$19))</f>
        <v>-1.7655361805091552</v>
      </c>
      <c r="AW24" s="288">
        <f>LN(EXP((Datos!$X$7*$N24/Datos!$AH$9*60+Datos!$X$9*$N24*$H$7)/Datos!$W$19)+EXP((Datos!$X$7*$O24/Datos!$AH$9*60+Datos!$X$9*$O24*$H24)/Datos!$W$19))</f>
        <v>-2.6385786584711344</v>
      </c>
      <c r="AX24" s="288">
        <f>LN(EXP(Datos!$Y$7/Datos!$W$19*$N24/Datos!$AH$10*60)+EXP(Datos!$Y$7/Datos!$W$19*$O24/Datos!$AH$10*60))</f>
        <v>-0.47857811933604461</v>
      </c>
      <c r="AY24" s="289">
        <f>EXP(Datos!$W$19/Datos!$W$18*$AW24)+EXP((Datos!$Y$6+Datos!$W$19*$AX24+Datos!$Y$8*$J24+Datos!$Y$9*$K24)/Datos!$W$18)+IF($N24&gt;Datos!$AH$15,0,EXP((Datos!$W$6*Datos!$W$15+Datos!$W$19*$AV24+Datos!$W$12*$G24)/Datos!$W$18))+IF($N24&gt;Datos!$AH$14,0,EXP((Datos!$Z$6+Datos!$Z$7*$N24/IF($G24&lt;-0.5,Datos!$AH$11,IF($G24&lt;0.5,Datos!$AH$12,Datos!$AH$13))*60)/Datos!$W$18))</f>
        <v>0.30147266025362596</v>
      </c>
      <c r="AZ24" s="287">
        <f>+IF($N24&gt;Datos!$AH$15,0,EXP((Datos!$W$6*Datos!$W$15+Datos!$W$19*$AV24+Datos!$W$12*$G24)/Datos!$W$18))/$AY24</f>
        <v>0</v>
      </c>
      <c r="BA24" s="288">
        <f>+EXP(Datos!$W$19/Datos!$W$18*$AW24)/$AY24</f>
        <v>0.46495109313952693</v>
      </c>
      <c r="BB24" s="288">
        <f>+EXP((Datos!$Y$6+Datos!$W$19*$AX24+Datos!$Y$8*$J24+Datos!$Y$9*$K24)/Datos!$W$18)/$AY24</f>
        <v>0.53504890686047302</v>
      </c>
      <c r="BC24" s="288">
        <f>+IF($N24&gt;Datos!$AH$14,0,EXP((Datos!$Z$6+Datos!$Z$7*$N24/IF($G24&lt;-0.5,Datos!$AH$11,IF($G24&lt;0.5,Datos!$AH$12,Datos!$AH$13))*60)/Datos!$W$18))/$AY24</f>
        <v>0</v>
      </c>
      <c r="BD24" s="289">
        <f t="shared" si="16"/>
        <v>1</v>
      </c>
      <c r="BE24" s="104">
        <f t="shared" si="11"/>
        <v>0.46495109313952693</v>
      </c>
      <c r="BF24" s="104">
        <f t="shared" si="12"/>
        <v>0.53504890686047302</v>
      </c>
      <c r="BG24" s="104">
        <f t="shared" si="13"/>
        <v>0</v>
      </c>
      <c r="BH24" s="104">
        <f t="shared" si="14"/>
        <v>1</v>
      </c>
      <c r="BI24" s="98">
        <f t="shared" si="15"/>
        <v>0</v>
      </c>
      <c r="BJ24" s="105">
        <f t="shared" si="6"/>
        <v>0</v>
      </c>
      <c r="BK24" s="93">
        <f t="shared" si="7"/>
        <v>0</v>
      </c>
      <c r="BL24" s="93">
        <f t="shared" si="8"/>
        <v>0</v>
      </c>
      <c r="BM24" s="93">
        <f t="shared" si="9"/>
        <v>0</v>
      </c>
      <c r="BN24" s="100">
        <f>+BJ24*$N24*IF($L24="Verano",Datos!$AK$10,1-Datos!$AK$10)*365</f>
        <v>0</v>
      </c>
      <c r="BO24" s="91">
        <f>+BK24*$N24*IF($L24="Verano",Datos!$AK$10,1-Datos!$AK$10)*365</f>
        <v>0</v>
      </c>
      <c r="BP24" s="91">
        <f>+BL24*$N24*IF($L24="Verano",Datos!$AK$10,1-Datos!$AK$10)*365</f>
        <v>0</v>
      </c>
      <c r="BQ24" s="91">
        <f>+BM24*$N24*IF($L24="Verano",Datos!$AK$10,1-Datos!$AK$10)*365</f>
        <v>0</v>
      </c>
      <c r="BR24" s="106">
        <f>+BX24+Datos!$AV$6*CD24+Datos!$AX$6*CJ24</f>
        <v>0</v>
      </c>
      <c r="BS24" s="299">
        <f>+BY24+Datos!$AV$6*CE24+Datos!$AX$6*CK24</f>
        <v>0</v>
      </c>
      <c r="BT24" s="106">
        <f>+BZ24+Datos!$AV$6*CF24+Datos!$AX$6*CL24</f>
        <v>0</v>
      </c>
      <c r="BU24" s="299">
        <f>+CA24+Datos!$AV$6*CG24+Datos!$AX$6*CM24</f>
        <v>0</v>
      </c>
      <c r="BV24" s="106">
        <f>+CB24+Datos!$AV$6*CH24+Datos!$AX$6*CN24</f>
        <v>0</v>
      </c>
      <c r="BW24" s="299">
        <f>+CC24+Datos!$AV$6*CI24+Datos!$AX$6*CO24</f>
        <v>0</v>
      </c>
      <c r="BX24" s="106">
        <f>VLOOKUP($L24&amp;"-Auto_paxkm-CO2",Datos!$AU$10:$AX$33,2,FALSE)*$BO24/10000000</f>
        <v>0</v>
      </c>
      <c r="BY24" s="299">
        <f>VLOOKUP($L24&amp;"-Bus_paxkm-CO2",Datos!$AU$10:$AX$33,2,FALSE)*$BP24/10000000</f>
        <v>0</v>
      </c>
      <c r="BZ24" s="106">
        <f>VLOOKUP($L24&amp;"-Auto_paxkm-CO2",Datos!$AU$10:$AX$33,3,FALSE)*$BO24/1000000</f>
        <v>0</v>
      </c>
      <c r="CA24" s="299">
        <f>VLOOKUP($L24&amp;"-Bus_paxkm-CO2",Datos!$AU$10:$AX$33,3,FALSE)*$BP24/1000000</f>
        <v>0</v>
      </c>
      <c r="CB24" s="106">
        <f>VLOOKUP($L24&amp;"-Auto_paxkm-CO2",Datos!$AU$10:$AX$33,4,FALSE)*$BO24/1000000</f>
        <v>0</v>
      </c>
      <c r="CC24" s="299">
        <f>VLOOKUP($L24&amp;"-Bus_paxkm-CO2",Datos!$AU$10:$AX$33,4,FALSE)*$BP24/1000000</f>
        <v>0</v>
      </c>
      <c r="CD24" s="224">
        <f>VLOOKUP($L24&amp;"-Auto_paxkm-CH4",Datos!$AU$10:$AX$33,2,FALSE)*$BO24/1000000</f>
        <v>0</v>
      </c>
      <c r="CE24" s="300">
        <f>VLOOKUP($L24&amp;"-Bus_paxkm-CH4",Datos!$AU$10:$AX$33,2,FALSE)*$BP24/1000000</f>
        <v>0</v>
      </c>
      <c r="CF24" s="224">
        <f>VLOOKUP($L24&amp;"-Auto_paxkm-CH4",Datos!$AU$10:$AX$33,3,FALSE)*$BO24/1000000</f>
        <v>0</v>
      </c>
      <c r="CG24" s="300">
        <f>VLOOKUP($L24&amp;"-Bus_paxkm-CH4",Datos!$AU$10:$AX$33,3,FALSE)*$BP24/1000000</f>
        <v>0</v>
      </c>
      <c r="CH24" s="224">
        <f>VLOOKUP($L24&amp;"-Auto_paxkm-CH4",Datos!$AU$10:$AX$33,4,FALSE)*$BO24/1000000</f>
        <v>0</v>
      </c>
      <c r="CI24" s="300">
        <f>VLOOKUP($L24&amp;"-Bus_paxkm-CH4",Datos!$AU$10:$AX$33,4,FALSE)*$BP24/1000000</f>
        <v>0</v>
      </c>
      <c r="CJ24" s="224">
        <f>VLOOKUP($L24&amp;"-Auto_paxkm-N2O",Datos!$AU$10:$AX$33,2,FALSE)*$BO24/1000000</f>
        <v>0</v>
      </c>
      <c r="CK24" s="300">
        <f>VLOOKUP($L24&amp;"-Bus_paxkm-N2O",Datos!$AU$10:$AX$33,2,FALSE)*$BP24/1000000</f>
        <v>0</v>
      </c>
      <c r="CL24" s="224">
        <f>VLOOKUP($L24&amp;"-Auto_paxkm-N2O",Datos!$AU$10:$AX$33,3,FALSE)*$BO24/1000000</f>
        <v>0</v>
      </c>
      <c r="CM24" s="300">
        <f>VLOOKUP($L24&amp;"-Bus_paxkm-N2O",Datos!$AU$10:$AX$33,3,FALSE)*$BP24/1000000</f>
        <v>0</v>
      </c>
      <c r="CN24" s="224">
        <f>VLOOKUP($L24&amp;"-Auto_paxkm-N2O",Datos!$AU$10:$AX$33,4,FALSE)*$BO24/1000000</f>
        <v>0</v>
      </c>
      <c r="CO24" s="300">
        <f>VLOOKUP($L24&amp;"-Bus_paxkm-N2O",Datos!$AU$10:$AX$33,4,FALSE)*$BP24/1000000</f>
        <v>0</v>
      </c>
    </row>
    <row r="25" spans="1:93">
      <c r="A25" s="262">
        <v>19</v>
      </c>
      <c r="B25" s="263">
        <v>19</v>
      </c>
      <c r="C25" s="262" t="s">
        <v>121</v>
      </c>
      <c r="D25" t="s">
        <v>121</v>
      </c>
      <c r="E25" t="s">
        <v>193</v>
      </c>
      <c r="F25" s="92">
        <f>VLOOKUP($E25,Datos!$C$8:$E$32,2,FALSE)</f>
        <v>2.5</v>
      </c>
      <c r="G25" s="92">
        <f>VLOOKUP($E25,Datos!$C$8:$E$32,3,FALSE)</f>
        <v>0.5</v>
      </c>
      <c r="H25" s="215">
        <f>+VLOOKUP($C25,Datos!$AB$8:$AC$12,2,FALSE)</f>
        <v>350</v>
      </c>
      <c r="I25" s="216">
        <f t="shared" si="0"/>
        <v>875</v>
      </c>
      <c r="J25" s="102">
        <v>4</v>
      </c>
      <c r="K25" s="216">
        <f>VLOOKUP($C25,Datos!$AB$8:$AE$12,4,FALSE)</f>
        <v>400</v>
      </c>
      <c r="L25" s="272" t="s">
        <v>187</v>
      </c>
      <c r="M25" s="273">
        <f>+IF($L25="Verano",Datos!$AK$6,Datos!$AK$7)*$AK25</f>
        <v>1338.2264120444991</v>
      </c>
      <c r="N25" s="277">
        <f>VLOOKUP($E25,Datos!$C$8:$G$32,4,FALSE)</f>
        <v>2.5</v>
      </c>
      <c r="O25" s="278">
        <f>VLOOKUP($E25,Datos!$C$8:$G$32,5,FALSE)</f>
        <v>2.9</v>
      </c>
      <c r="P25" s="280">
        <f>$N25*(1+Datos!$AH$16)/IF($G25=0,Datos!$AH$7,IF($G25&lt;0,Datos!$AH$6,Datos!$AH$8))*60</f>
        <v>12.5</v>
      </c>
      <c r="Q25" s="95">
        <f>$N25/Datos!$AH$9*60</f>
        <v>3.75</v>
      </c>
      <c r="R25" s="95">
        <f>$N25/Datos!$AH$10*60</f>
        <v>6</v>
      </c>
      <c r="S25" s="281">
        <f>$N25/IF($G25=0,Datos!$AH$12,IF($G25&lt;0,Datos!$AH$11,Datos!$AH$13))*60</f>
        <v>50</v>
      </c>
      <c r="T25" s="89">
        <f>IF(VLOOKUP($C25&amp;"-"&amp;$D25,Datos!$P$7:$T$31,2,FALSE)="No",1,0)</f>
        <v>1</v>
      </c>
      <c r="U25" s="90">
        <f>IF(VLOOKUP($C25&amp;"-"&amp;$D25,Datos!$P$7:$T$31,4,FALSE)="Nada",0,IF(VLOOKUP($C25&amp;"-"&amp;$D25,Datos!$P$7:$T$31,4,FALSE)="Pintada",0.5,1))</f>
        <v>0</v>
      </c>
      <c r="V25" s="283">
        <f>1/(1+EXP((Datos!$X$7*($O25-$N25)/Datos!$AH$9*60+Datos!$X$9*($O25-$N25)*Datos!$AE$15)/Datos!$W$19))</f>
        <v>0.50857058901997287</v>
      </c>
      <c r="W25" s="284">
        <f>1/(1+EXP(Datos!$Y$7*($O25-$N25)/Datos!$AH$10*60/Datos!$W$19))</f>
        <v>0.52055982910168008</v>
      </c>
      <c r="X25" s="284">
        <f>1/(1+EXP((Datos!$W$7*($O25-$N25)/IF($G25&lt;-0.5,Datos!$AH$6,IF($G25&lt;0.5,Datos!$AH$7,Datos!$AH$8))*60+$T25*Datos!$W$10+$U25*Datos!$W$11)/Datos!$W$19))</f>
        <v>0.59180412650033043</v>
      </c>
      <c r="Y25" s="285">
        <v>1</v>
      </c>
      <c r="Z25" s="287">
        <f>LN(EXP((Datos!$W$7*$N25/IF($G25&lt;-0.5,Datos!$AH$6,IF($G25&lt;0.5,Datos!$AH$7,Datos!$AH$8))*60+$T25*Datos!$W$10+$U25*Datos!$W$11)/Datos!$W$19)+EXP((Datos!$W$7*$O25/IF($G25&lt;-0.5,Datos!$AH$6,IF($G25&lt;0.5,Datos!$AH$7,Datos!$AH$8))*60+$T25*Datos!$W$10+$U25*Datos!$W$11)/Datos!$W$19))</f>
        <v>-0.98605065988843621</v>
      </c>
      <c r="AA25" s="288">
        <f>LN(EXP((Datos!$X$7*$N25/Datos!$AH$9*60+Datos!$X$9*$N25*$H25)/Datos!$W$19)+EXP((Datos!$X$7*$O25/Datos!$AH$9*60+Datos!$X$9*$O25*$H25)/Datos!$W$19))</f>
        <v>-0.88143580132827659</v>
      </c>
      <c r="AB25" s="288">
        <f>LN(EXP(Datos!$Y$7/Datos!$W$19*$N25/Datos!$AH$10*60)+EXP(Datos!$Y$7/Datos!$W$19*$O25/Datos!$AH$10*60))</f>
        <v>0.13856473780681267</v>
      </c>
      <c r="AC25" s="289">
        <f>EXP(Datos!$W$19/Datos!$W$18*$AA25)+EXP((Datos!$Y$6+Datos!$W$19*$AB25+Datos!$Y$8*$J25+Datos!$Y$9*$K25)/Datos!$W$18)+IF($N25&gt;Datos!$AH$15,0,EXP((Datos!$W$6+Datos!$W$19*$Z25+Datos!$W$12*$G25)/Datos!$W$18))+IF($N25&gt;Datos!$AH$14,0,EXP((Datos!$Z$6+Datos!$Z$7*$N25/IF($G25&lt;-0.5,Datos!$AH$11,IF($G25&lt;0.5,Datos!$AH$12,Datos!$AH$13))*60)/Datos!$W$18))</f>
        <v>0.87326733960033909</v>
      </c>
      <c r="AD25" s="287">
        <f>+IF($N25&gt;Datos!$AH$15,0,EXP((Datos!$W$6+Datos!$W$19*$Z25+Datos!$W$12*$G25)/Datos!$W$18))/$AC25</f>
        <v>0.11023261278831284</v>
      </c>
      <c r="AE25" s="288">
        <f>+EXP(Datos!$W$19/Datos!$W$18*$AA25)/$AC25</f>
        <v>0.59400067479724583</v>
      </c>
      <c r="AF25" s="288">
        <f>+EXP((Datos!$Y$6+Datos!$W$19*$AB25+Datos!$Y$8*$J25+Datos!$Y$9*$K25)/Datos!$W$18)/$AC25</f>
        <v>0.29247237523476594</v>
      </c>
      <c r="AG25" s="288">
        <f>+IF($N25&gt;Datos!$AH$14,0,EXP((Datos!$Z$6+Datos!$Z$7*$N25/IF($G25&lt;-0.5,Datos!$AH$11,IF($G25&lt;0.5,Datos!$AH$12,Datos!$AH$13))*60)/Datos!$W$18))/$AC25</f>
        <v>3.2943371796753029E-3</v>
      </c>
      <c r="AH25" s="289">
        <f t="shared" si="1"/>
        <v>0.99999999999999989</v>
      </c>
      <c r="AI25" s="287">
        <f>+Datos!$W$18*LN(AC25)</f>
        <v>-0.12738272674782586</v>
      </c>
      <c r="AJ25" s="288">
        <f t="shared" si="19"/>
        <v>0.32646038545191725</v>
      </c>
      <c r="AK25" s="291">
        <f>+VLOOKUP($C25,Datos!$I$7:$N$11,6,FALSE)*AJ25</f>
        <v>1338.2264120444991</v>
      </c>
      <c r="AL25" s="100">
        <f t="shared" si="2"/>
        <v>147.51619390199446</v>
      </c>
      <c r="AM25" s="91">
        <f t="shared" si="3"/>
        <v>794.90739178592958</v>
      </c>
      <c r="AN25" s="91">
        <f t="shared" si="4"/>
        <v>391.3942573325532</v>
      </c>
      <c r="AO25" s="292">
        <f t="shared" si="5"/>
        <v>4.4085690240216744</v>
      </c>
      <c r="AP25" s="101">
        <f>$N25*(1+Datos!$AH$16)*(1+Datos!$AN$12)/IF($G25=0,Datos!$AH$7,IF($G25&lt;0,Datos!$AH$6,Datos!$AH$8))*60</f>
        <v>12.5</v>
      </c>
      <c r="AQ25" s="102">
        <f>$N25/Datos!$AH$9*60*(1+Datos!$AN$8)*(1-Datos!$AN$6)*(1-Datos!$AN$7)</f>
        <v>3.75</v>
      </c>
      <c r="AR25" s="102">
        <f>$N25/Datos!$AH$10*60*(1-Datos!$AN$9)</f>
        <v>6</v>
      </c>
      <c r="AS25" s="294">
        <f>$N25/IF($G25=0,Datos!$AH$12,IF($G25&lt;0,Datos!$AH$11,Datos!$AH$13))*60</f>
        <v>50</v>
      </c>
      <c r="AT25" s="89">
        <f>IF(VLOOKUP($C25&amp;"-"&amp;$D25,Datos!$P$7:$T$31,3,FALSE)="No",1,0)</f>
        <v>0</v>
      </c>
      <c r="AU25" s="90">
        <f>IF(VLOOKUP($C25&amp;"-"&amp;$D25,Datos!$P$7:$T$31,5,FALSE)="Nada",0,IF(VLOOKUP($C25&amp;"-"&amp;$D25,Datos!$P$7:$T$31,5,FALSE)="Pintada",0.5,1))</f>
        <v>1</v>
      </c>
      <c r="AV25" s="287">
        <f>LN(EXP((Datos!$W$7*$N25/IF($G25&lt;-0.5,Datos!$AH$6,IF($G25&lt;0.5,Datos!$AH$7,Datos!$AH$8))*60+$AT25*Datos!$W$10+$AU25*Datos!$W$11)/Datos!$W$19)+EXP((Datos!$W$7*$O25/IF($G25&lt;-0.5,Datos!$AH$6,IF($G25&lt;0.5,Datos!$AH$7,Datos!$AH$8))*60+$AT25*Datos!$W$10+$AU25*Datos!$W$11)/Datos!$W$19))</f>
        <v>-0.70033637417415051</v>
      </c>
      <c r="AW25" s="288">
        <f>LN(EXP((Datos!$X$7*$N25/Datos!$AH$9*60+Datos!$X$9*$N25*$H$7)/Datos!$W$19)+EXP((Datos!$X$7*$O25/Datos!$AH$9*60+Datos!$X$9*$O25*$H25)/Datos!$W$19))</f>
        <v>-0.88143580132827659</v>
      </c>
      <c r="AX25" s="288">
        <f>LN(EXP(Datos!$Y$7/Datos!$W$19*$N25/Datos!$AH$10*60)+EXP(Datos!$Y$7/Datos!$W$19*$O25/Datos!$AH$10*60))</f>
        <v>0.13856473780681267</v>
      </c>
      <c r="AY25" s="289">
        <f>EXP(Datos!$W$19/Datos!$W$18*$AW25)+EXP((Datos!$Y$6+Datos!$W$19*$AX25+Datos!$Y$8*$J25+Datos!$Y$9*$K25)/Datos!$W$18)+IF($N25&gt;Datos!$AH$15,0,EXP((Datos!$W$6*Datos!$W$15+Datos!$W$19*$AV25+Datos!$W$12*$G25)/Datos!$W$18))+IF($N25&gt;Datos!$AH$14,0,EXP((Datos!$Z$6+Datos!$Z$7*$N25/IF($G25&lt;-0.5,Datos!$AH$11,IF($G25&lt;0.5,Datos!$AH$12,Datos!$AH$13))*60)/Datos!$W$18))</f>
        <v>0.94086180778510708</v>
      </c>
      <c r="AZ25" s="287">
        <f>+IF($N25&gt;Datos!$AH$15,0,EXP((Datos!$W$6*Datos!$W$15+Datos!$W$19*$AV25+Datos!$W$12*$G25)/Datos!$W$18))/$AY25</f>
        <v>0.17415629727531384</v>
      </c>
      <c r="BA25" s="288">
        <f>+EXP(Datos!$W$19/Datos!$W$18*$AW25)/$AY25</f>
        <v>0.55132580014287613</v>
      </c>
      <c r="BB25" s="288">
        <f>+EXP((Datos!$Y$6+Datos!$W$19*$AX25+Datos!$Y$8*$J25+Datos!$Y$9*$K25)/Datos!$W$18)/$AY25</f>
        <v>0.27146024093496951</v>
      </c>
      <c r="BC25" s="288">
        <f>+IF($N25&gt;Datos!$AH$14,0,EXP((Datos!$Z$6+Datos!$Z$7*$N25/IF($G25&lt;-0.5,Datos!$AH$11,IF($G25&lt;0.5,Datos!$AH$12,Datos!$AH$13))*60)/Datos!$W$18))/$AY25</f>
        <v>3.0576616468404954E-3</v>
      </c>
      <c r="BD25" s="289">
        <f t="shared" si="16"/>
        <v>1</v>
      </c>
      <c r="BE25" s="104">
        <f t="shared" si="11"/>
        <v>0.66759097190412697</v>
      </c>
      <c r="BF25" s="104">
        <f t="shared" si="12"/>
        <v>0.32870655795926917</v>
      </c>
      <c r="BG25" s="104">
        <f t="shared" si="13"/>
        <v>3.702470136603847E-3</v>
      </c>
      <c r="BH25" s="104">
        <f t="shared" si="14"/>
        <v>1</v>
      </c>
      <c r="BI25" s="98">
        <f t="shared" si="15"/>
        <v>6.3923684487001003E-2</v>
      </c>
      <c r="BJ25" s="105">
        <f t="shared" si="6"/>
        <v>85.544362935703958</v>
      </c>
      <c r="BK25" s="93">
        <f t="shared" si="7"/>
        <v>57.108644393165982</v>
      </c>
      <c r="BL25" s="93">
        <f t="shared" si="8"/>
        <v>28.118993093413732</v>
      </c>
      <c r="BM25" s="93">
        <f t="shared" si="9"/>
        <v>0.31672544912424488</v>
      </c>
      <c r="BN25" s="100">
        <f>+BJ25*$N25*IF($L25="Verano",Datos!$AK$10,1-Datos!$AK$10)*365</f>
        <v>46835.538707297914</v>
      </c>
      <c r="BO25" s="91">
        <f>+BK25*$N25*IF($L25="Verano",Datos!$AK$10,1-Datos!$AK$10)*365</f>
        <v>31266.982805258373</v>
      </c>
      <c r="BP25" s="91">
        <f>+BL25*$N25*IF($L25="Verano",Datos!$AK$10,1-Datos!$AK$10)*365</f>
        <v>15395.148718644017</v>
      </c>
      <c r="BQ25" s="91">
        <f>+BM25*$N25*IF($L25="Verano",Datos!$AK$10,1-Datos!$AK$10)*365</f>
        <v>173.40718339552407</v>
      </c>
      <c r="BR25" s="106">
        <f>+BX25+Datos!$AV$6*CD25+Datos!$AX$6*CJ25</f>
        <v>0.27833868093241004</v>
      </c>
      <c r="BS25" s="299">
        <f>+BY25+Datos!$AV$6*CE25+Datos!$AX$6*CK25</f>
        <v>4.9623696036429216E-2</v>
      </c>
      <c r="BT25" s="106">
        <f>+BZ25+Datos!$AV$6*CF25+Datos!$AX$6*CL25</f>
        <v>4.2823259650081873</v>
      </c>
      <c r="BU25" s="299">
        <f>+CA25+Datos!$AV$6*CG25+Datos!$AX$6*CM25</f>
        <v>0.62612069838725215</v>
      </c>
      <c r="BV25" s="106">
        <f>+CB25+Datos!$AV$6*CH25+Datos!$AX$6*CN25</f>
        <v>6.5964995857013751</v>
      </c>
      <c r="BW25" s="299">
        <f>+CC25+Datos!$AV$6*CI25+Datos!$AX$6*CO25</f>
        <v>0.79038693521518388</v>
      </c>
      <c r="BX25" s="106">
        <f>VLOOKUP($L25&amp;"-Auto_paxkm-CO2",Datos!$AU$10:$AX$33,2,FALSE)*$BO25/10000000</f>
        <v>0.25013586244206698</v>
      </c>
      <c r="BY25" s="299">
        <f>VLOOKUP($L25&amp;"-Bus_paxkm-CO2",Datos!$AU$10:$AX$33,2,FALSE)*$BP25/10000000</f>
        <v>4.618544615593205E-2</v>
      </c>
      <c r="BZ25" s="106">
        <f>VLOOKUP($L25&amp;"-Auto_paxkm-CO2",Datos!$AU$10:$AX$33,3,FALSE)*$BO25/1000000</f>
        <v>4.1689310407011169</v>
      </c>
      <c r="CA25" s="299">
        <f>VLOOKUP($L25&amp;"-Bus_paxkm-CO2",Datos!$AU$10:$AX$33,3,FALSE)*$BP25/1000000</f>
        <v>0.61580594874576067</v>
      </c>
      <c r="CB25" s="106">
        <f>VLOOKUP($L25&amp;"-Auto_paxkm-CO2",Datos!$AU$10:$AX$33,4,FALSE)*$BO25/1000000</f>
        <v>6.253396561051674</v>
      </c>
      <c r="CC25" s="299">
        <f>VLOOKUP($L25&amp;"-Bus_paxkm-CO2",Datos!$AU$10:$AX$33,4,FALSE)*$BP25/1000000</f>
        <v>0.76975743593220092</v>
      </c>
      <c r="CD25" s="224">
        <f>VLOOKUP($L25&amp;"-Auto_paxkm-CH4",Datos!$AU$10:$AX$33,2,FALSE)*$BO25/1000000</f>
        <v>2.0844655203505582E-5</v>
      </c>
      <c r="CE25" s="300">
        <f>VLOOKUP($L25&amp;"-Bus_paxkm-CH4",Datos!$AU$10:$AX$33,2,FALSE)*$BP25/1000000</f>
        <v>2.5658581197740031E-5</v>
      </c>
      <c r="CF25" s="224">
        <f>VLOOKUP($L25&amp;"-Auto_paxkm-CH4",Datos!$AU$10:$AX$33,3,FALSE)*$BO25/1000000</f>
        <v>1.0422327601752791E-4</v>
      </c>
      <c r="CG25" s="300">
        <f>VLOOKUP($L25&amp;"-Bus_paxkm-CH4",Datos!$AU$10:$AX$33,3,FALSE)*$BP25/1000000</f>
        <v>7.6975743593220094E-5</v>
      </c>
      <c r="CH25" s="224">
        <f>VLOOKUP($L25&amp;"-Auto_paxkm-CH4",Datos!$AU$10:$AX$33,4,FALSE)*$BO25/1000000</f>
        <v>4.1689310407011163E-4</v>
      </c>
      <c r="CI25" s="300">
        <f>VLOOKUP($L25&amp;"-Bus_paxkm-CH4",Datos!$AU$10:$AX$33,4,FALSE)*$BP25/1000000</f>
        <v>1.5395148718644019E-4</v>
      </c>
      <c r="CJ25" s="224">
        <f>VLOOKUP($L25&amp;"-Auto_paxkm-N2O",Datos!$AU$10:$AX$33,2,FALSE)*$BO25/1000000</f>
        <v>1.0422327601752791E-4</v>
      </c>
      <c r="CK25" s="300">
        <f>VLOOKUP($L25&amp;"-Bus_paxkm-N2O",Datos!$AU$10:$AX$33,2,FALSE)*$BP25/1000000</f>
        <v>1.0263432479096011E-5</v>
      </c>
      <c r="CL25" s="224">
        <f>VLOOKUP($L25&amp;"-Auto_paxkm-N2O",Datos!$AU$10:$AX$33,3,FALSE)*$BO25/1000000</f>
        <v>4.1689310407011163E-4</v>
      </c>
      <c r="CM25" s="300">
        <f>VLOOKUP($L25&amp;"-Bus_paxkm-N2O",Datos!$AU$10:$AX$33,3,FALSE)*$BP25/1000000</f>
        <v>3.0790297437288037E-5</v>
      </c>
      <c r="CN25" s="224">
        <f>VLOOKUP($L25&amp;"-Auto_paxkm-N2O",Datos!$AU$10:$AX$33,4,FALSE)*$BO25/1000000</f>
        <v>1.250679312210335E-3</v>
      </c>
      <c r="CO25" s="300">
        <f>VLOOKUP($L25&amp;"-Bus_paxkm-N2O",Datos!$AU$10:$AX$33,4,FALSE)*$BP25/1000000</f>
        <v>6.1580594874576075E-5</v>
      </c>
    </row>
    <row r="26" spans="1:93">
      <c r="A26" s="262">
        <v>20</v>
      </c>
      <c r="B26" s="263">
        <v>20</v>
      </c>
      <c r="C26" s="262" t="s">
        <v>121</v>
      </c>
      <c r="D26" t="s">
        <v>132</v>
      </c>
      <c r="E26" t="s">
        <v>195</v>
      </c>
      <c r="F26" s="92">
        <f>VLOOKUP($E26,Datos!$C$8:$E$32,2,FALSE)</f>
        <v>4.2</v>
      </c>
      <c r="G26" s="92">
        <f>VLOOKUP($E26,Datos!$C$8:$E$32,3,FALSE)</f>
        <v>-1.5</v>
      </c>
      <c r="H26" s="215">
        <f>+VLOOKUP($C26,Datos!$AB$8:$AC$12,2,FALSE)</f>
        <v>350</v>
      </c>
      <c r="I26" s="216">
        <f t="shared" si="0"/>
        <v>1470</v>
      </c>
      <c r="J26" s="102">
        <v>4</v>
      </c>
      <c r="K26" s="216">
        <f>VLOOKUP($C26,Datos!$AB$8:$AE$12,4,FALSE)</f>
        <v>400</v>
      </c>
      <c r="L26" s="272" t="s">
        <v>187</v>
      </c>
      <c r="M26" s="273">
        <f>+IF($L26="Verano",Datos!$AK$6,Datos!$AK$7)*$AK26</f>
        <v>864.08582808419033</v>
      </c>
      <c r="N26" s="277">
        <f>VLOOKUP($E26,Datos!$C$8:$G$32,4,FALSE)</f>
        <v>4</v>
      </c>
      <c r="O26" s="278">
        <f>VLOOKUP($E26,Datos!$C$8:$G$32,5,FALSE)</f>
        <v>4.4000000000000004</v>
      </c>
      <c r="P26" s="280">
        <f>$N26*(1+Datos!$AH$16)/IF($G26=0,Datos!$AH$7,IF($G26&lt;0,Datos!$AH$6,Datos!$AH$8))*60</f>
        <v>16</v>
      </c>
      <c r="Q26" s="95">
        <f>$N26/Datos!$AH$9*60</f>
        <v>6</v>
      </c>
      <c r="R26" s="95">
        <f>$N26/Datos!$AH$10*60</f>
        <v>9.6</v>
      </c>
      <c r="S26" s="281">
        <f>$N26/IF($G26=0,Datos!$AH$12,IF($G26&lt;0,Datos!$AH$11,Datos!$AH$13))*60</f>
        <v>48</v>
      </c>
      <c r="T26" s="89">
        <f>IF(VLOOKUP($C26&amp;"-"&amp;$D26,Datos!$P$7:$T$31,2,FALSE)="No",1,0)</f>
        <v>1</v>
      </c>
      <c r="U26" s="90">
        <f>IF(VLOOKUP($C26&amp;"-"&amp;$D26,Datos!$P$7:$T$31,4,FALSE)="Nada",0,IF(VLOOKUP($C26&amp;"-"&amp;$D26,Datos!$P$7:$T$31,4,FALSE)="Pintada",0.5,1))</f>
        <v>0</v>
      </c>
      <c r="V26" s="283">
        <f>1/(1+EXP((Datos!$X$7*($O26-$N26)/Datos!$AH$9*60+Datos!$X$9*($O26-$N26)*Datos!$AE$15)/Datos!$W$19))</f>
        <v>0.50857058901997287</v>
      </c>
      <c r="W26" s="284">
        <f>1/(1+EXP(Datos!$Y$7*($O26-$N26)/Datos!$AH$10*60/Datos!$W$19))</f>
        <v>0.52055982910168008</v>
      </c>
      <c r="X26" s="284">
        <f>1/(1+EXP((Datos!$W$7*($O26-$N26)/IF($G26&lt;-0.5,Datos!$AH$6,IF($G26&lt;0.5,Datos!$AH$7,Datos!$AH$8))*60+$T26*Datos!$W$10+$U26*Datos!$W$11)/Datos!$W$19))</f>
        <v>0.58071623261939931</v>
      </c>
      <c r="Y26" s="285">
        <v>1</v>
      </c>
      <c r="Z26" s="287">
        <f>LN(EXP((Datos!$W$7*$N26/IF($G26&lt;-0.5,Datos!$AH$6,IF($G26&lt;0.5,Datos!$AH$7,Datos!$AH$8))*60+$T26*Datos!$W$10+$U26*Datos!$W$11)/Datos!$W$19)+EXP((Datos!$W$7*$O26/IF($G26&lt;-0.5,Datos!$AH$6,IF($G26&lt;0.5,Datos!$AH$7,Datos!$AH$8))*60+$T26*Datos!$W$10+$U26*Datos!$W$11)/Datos!$W$19))</f>
        <v>-1.3655361805091553</v>
      </c>
      <c r="AA26" s="288">
        <f>LN(EXP((Datos!$X$7*$N26/Datos!$AH$9*60+Datos!$X$9*$N26*$H26)/Datos!$W$19)+EXP((Datos!$X$7*$O26/Datos!$AH$9*60+Datos!$X$9*$O26*$H26)/Datos!$W$19))</f>
        <v>-1.7600072298997054</v>
      </c>
      <c r="AB26" s="288">
        <f>LN(EXP(Datos!$Y$7/Datos!$W$19*$N26/Datos!$AH$10*60)+EXP(Datos!$Y$7/Datos!$W$19*$O26/Datos!$AH$10*60))</f>
        <v>-0.170006690764616</v>
      </c>
      <c r="AC26" s="289">
        <f>EXP(Datos!$W$19/Datos!$W$18*$AA26)+EXP((Datos!$Y$6+Datos!$W$19*$AB26+Datos!$Y$8*$J26+Datos!$Y$9*$K26)/Datos!$W$18)+IF($N26&gt;Datos!$AH$15,0,EXP((Datos!$W$6+Datos!$W$19*$Z26+Datos!$W$12*$G26)/Datos!$W$18))+IF($N26&gt;Datos!$AH$14,0,EXP((Datos!$Z$6+Datos!$Z$7*$N26/IF($G26&lt;-0.5,Datos!$AH$11,IF($G26&lt;0.5,Datos!$AH$12,Datos!$AH$13))*60)/Datos!$W$18))</f>
        <v>0.54833830465050215</v>
      </c>
      <c r="AD26" s="287">
        <f>+IF($N26&gt;Datos!$AH$15,0,EXP((Datos!$W$6+Datos!$W$19*$Z26+Datos!$W$12*$G26)/Datos!$W$18))/$AC26</f>
        <v>0.13808917677212196</v>
      </c>
      <c r="AE26" s="288">
        <f>+EXP(Datos!$W$19/Datos!$W$18*$AA26)/$AC26</f>
        <v>0.49175195625065432</v>
      </c>
      <c r="AF26" s="288">
        <f>+EXP((Datos!$Y$6+Datos!$W$19*$AB26+Datos!$Y$8*$J26+Datos!$Y$9*$K26)/Datos!$W$18)/$AC26</f>
        <v>0.37015886697722372</v>
      </c>
      <c r="AG26" s="288">
        <f>+IF($N26&gt;Datos!$AH$14,0,EXP((Datos!$Z$6+Datos!$Z$7*$N26/IF($G26&lt;-0.5,Datos!$AH$11,IF($G26&lt;0.5,Datos!$AH$12,Datos!$AH$13))*60)/Datos!$W$18))/$AC26</f>
        <v>0</v>
      </c>
      <c r="AH26" s="289">
        <f t="shared" si="1"/>
        <v>1</v>
      </c>
      <c r="AI26" s="287">
        <f>+Datos!$W$18*LN(AC26)</f>
        <v>-0.56481106796435643</v>
      </c>
      <c r="AJ26" s="288">
        <f t="shared" si="19"/>
        <v>0.21079377148814168</v>
      </c>
      <c r="AK26" s="291">
        <f>+VLOOKUP($C26,Datos!$I$7:$N$11,6,FALSE)*AJ26</f>
        <v>864.08582808419033</v>
      </c>
      <c r="AL26" s="100">
        <f t="shared" si="2"/>
        <v>119.32090066060314</v>
      </c>
      <c r="AM26" s="91">
        <f t="shared" si="3"/>
        <v>424.91589632886718</v>
      </c>
      <c r="AN26" s="91">
        <f t="shared" si="4"/>
        <v>319.84903109472003</v>
      </c>
      <c r="AO26" s="292">
        <f t="shared" si="5"/>
        <v>0</v>
      </c>
      <c r="AP26" s="101">
        <f>$N26*(1+Datos!$AH$16)*(1+Datos!$AN$12)/IF($G26=0,Datos!$AH$7,IF($G26&lt;0,Datos!$AH$6,Datos!$AH$8))*60</f>
        <v>16</v>
      </c>
      <c r="AQ26" s="102">
        <f>$N26/Datos!$AH$9*60*(1+Datos!$AN$8)*(1-Datos!$AN$6)*(1-Datos!$AN$7)</f>
        <v>6</v>
      </c>
      <c r="AR26" s="102">
        <f>$N26/Datos!$AH$10*60*(1-Datos!$AN$9)</f>
        <v>9.6</v>
      </c>
      <c r="AS26" s="294">
        <f>$N26/IF($G26=0,Datos!$AH$12,IF($G26&lt;0,Datos!$AH$11,Datos!$AH$13))*60</f>
        <v>48</v>
      </c>
      <c r="AT26" s="89">
        <f>IF(VLOOKUP($C26&amp;"-"&amp;$D26,Datos!$P$7:$T$31,3,FALSE)="No",1,0)</f>
        <v>0</v>
      </c>
      <c r="AU26" s="90">
        <f>IF(VLOOKUP($C26&amp;"-"&amp;$D26,Datos!$P$7:$T$31,5,FALSE)="Nada",0,IF(VLOOKUP($C26&amp;"-"&amp;$D26,Datos!$P$7:$T$31,5,FALSE)="Pintada",0.5,1))</f>
        <v>1</v>
      </c>
      <c r="AV26" s="287">
        <f>LN(EXP((Datos!$W$7*$N26/IF($G26&lt;-0.5,Datos!$AH$6,IF($G26&lt;0.5,Datos!$AH$7,Datos!$AH$8))*60+$AT26*Datos!$W$10+$AU26*Datos!$W$11)/Datos!$W$19)+EXP((Datos!$W$7*$O26/IF($G26&lt;-0.5,Datos!$AH$6,IF($G26&lt;0.5,Datos!$AH$7,Datos!$AH$8))*60+$AT26*Datos!$W$10+$AU26*Datos!$W$11)/Datos!$W$19))</f>
        <v>-1.0798218947948692</v>
      </c>
      <c r="AW26" s="288">
        <f>LN(EXP((Datos!$X$7*$N26/Datos!$AH$9*60+Datos!$X$9*$N26*$H$7)/Datos!$W$19)+EXP((Datos!$X$7*$O26/Datos!$AH$9*60+Datos!$X$9*$O26*$H26)/Datos!$W$19))</f>
        <v>-1.7600072298997054</v>
      </c>
      <c r="AX26" s="288">
        <f>LN(EXP(Datos!$Y$7/Datos!$W$19*$N26/Datos!$AH$10*60)+EXP(Datos!$Y$7/Datos!$W$19*$O26/Datos!$AH$10*60))</f>
        <v>-0.170006690764616</v>
      </c>
      <c r="AY26" s="289">
        <f>EXP(Datos!$W$19/Datos!$W$18*$AW26)+EXP((Datos!$Y$6+Datos!$W$19*$AX26+Datos!$Y$8*$J26+Datos!$Y$9*$K26)/Datos!$W$18)+IF($N26&gt;Datos!$AH$15,0,EXP((Datos!$W$6*Datos!$W$15+Datos!$W$19*$AV26+Datos!$W$12*$G26)/Datos!$W$18))+IF($N26&gt;Datos!$AH$14,0,EXP((Datos!$Z$6+Datos!$Z$7*$N26/IF($G26&lt;-0.5,Datos!$AH$11,IF($G26&lt;0.5,Datos!$AH$12,Datos!$AH$13))*60)/Datos!$W$18))</f>
        <v>0.60150774166959131</v>
      </c>
      <c r="AZ26" s="287">
        <f>+IF($N26&gt;Datos!$AH$15,0,EXP((Datos!$W$6*Datos!$W$15+Datos!$W$19*$AV26+Datos!$W$12*$G26)/Datos!$W$18))/$AY26</f>
        <v>0.21427658061913493</v>
      </c>
      <c r="BA26" s="288">
        <f>+EXP(Datos!$W$19/Datos!$W$18*$AW26)/$AY26</f>
        <v>0.44828422864616879</v>
      </c>
      <c r="BB26" s="288">
        <f>+EXP((Datos!$Y$6+Datos!$W$19*$AX26+Datos!$Y$8*$J26+Datos!$Y$9*$K26)/Datos!$W$18)/$AY26</f>
        <v>0.33743919073469619</v>
      </c>
      <c r="BC26" s="288">
        <f>+IF($N26&gt;Datos!$AH$14,0,EXP((Datos!$Z$6+Datos!$Z$7*$N26/IF($G26&lt;-0.5,Datos!$AH$11,IF($G26&lt;0.5,Datos!$AH$12,Datos!$AH$13))*60)/Datos!$W$18))/$AY26</f>
        <v>0</v>
      </c>
      <c r="BD26" s="289">
        <f t="shared" si="16"/>
        <v>0.99999999999999989</v>
      </c>
      <c r="BE26" s="104">
        <f t="shared" si="11"/>
        <v>0.57053693142990203</v>
      </c>
      <c r="BF26" s="104">
        <f t="shared" si="12"/>
        <v>0.42946306857009781</v>
      </c>
      <c r="BG26" s="104">
        <f t="shared" si="13"/>
        <v>0</v>
      </c>
      <c r="BH26" s="104">
        <f t="shared" si="14"/>
        <v>0.99999999999999978</v>
      </c>
      <c r="BI26" s="98">
        <f t="shared" si="15"/>
        <v>7.6187403847012974E-2</v>
      </c>
      <c r="BJ26" s="105">
        <f t="shared" si="6"/>
        <v>65.832455942730832</v>
      </c>
      <c r="BK26" s="93">
        <f t="shared" si="7"/>
        <v>37.559847402059866</v>
      </c>
      <c r="BL26" s="93">
        <f t="shared" si="8"/>
        <v>28.272608540670955</v>
      </c>
      <c r="BM26" s="93">
        <f t="shared" si="9"/>
        <v>0</v>
      </c>
      <c r="BN26" s="100">
        <f>+BJ26*$N26*IF($L26="Verano",Datos!$AK$10,1-Datos!$AK$10)*365</f>
        <v>57669.231405832201</v>
      </c>
      <c r="BO26" s="91">
        <f>+BK26*$N26*IF($L26="Verano",Datos!$AK$10,1-Datos!$AK$10)*365</f>
        <v>32902.42632420444</v>
      </c>
      <c r="BP26" s="91">
        <f>+BL26*$N26*IF($L26="Verano",Datos!$AK$10,1-Datos!$AK$10)*365</f>
        <v>24766.805081627754</v>
      </c>
      <c r="BQ26" s="91">
        <f>+BM26*$N26*IF($L26="Verano",Datos!$AK$10,1-Datos!$AK$10)*365</f>
        <v>0</v>
      </c>
      <c r="BR26" s="106">
        <f>+BX26+Datos!$AV$6*CD26+Datos!$AX$6*CJ26</f>
        <v>0.29289739913806789</v>
      </c>
      <c r="BS26" s="299">
        <f>+BY26+Datos!$AV$6*CE26+Datos!$AX$6*CK26</f>
        <v>7.9831668379780132E-2</v>
      </c>
      <c r="BT26" s="106">
        <f>+BZ26+Datos!$AV$6*CF26+Datos!$AX$6*CL26</f>
        <v>4.5063163093630401</v>
      </c>
      <c r="BU26" s="299">
        <f>+CA26+Datos!$AV$6*CG26+Datos!$AX$6*CM26</f>
        <v>1.0072659626698008</v>
      </c>
      <c r="BV26" s="106">
        <f>+CB26+Datos!$AV$6*CH26+Datos!$AX$6*CN26</f>
        <v>6.9415345563718249</v>
      </c>
      <c r="BW26" s="299">
        <f>+CC26+Datos!$AV$6*CI26+Datos!$AX$6*CO26</f>
        <v>1.2715277728907688</v>
      </c>
      <c r="BX26" s="106">
        <f>VLOOKUP($L26&amp;"-Auto_paxkm-CO2",Datos!$AU$10:$AX$33,2,FALSE)*$BO26/10000000</f>
        <v>0.26321941059363552</v>
      </c>
      <c r="BY26" s="299">
        <f>VLOOKUP($L26&amp;"-Bus_paxkm-CO2",Datos!$AU$10:$AX$33,2,FALSE)*$BP26/10000000</f>
        <v>7.4300415244883261E-2</v>
      </c>
      <c r="BZ26" s="106">
        <f>VLOOKUP($L26&amp;"-Auto_paxkm-CO2",Datos!$AU$10:$AX$33,3,FALSE)*$BO26/1000000</f>
        <v>4.3869901765605919</v>
      </c>
      <c r="CA26" s="299">
        <f>VLOOKUP($L26&amp;"-Bus_paxkm-CO2",Datos!$AU$10:$AX$33,3,FALSE)*$BP26/1000000</f>
        <v>0.99067220326511019</v>
      </c>
      <c r="CB26" s="106">
        <f>VLOOKUP($L26&amp;"-Auto_paxkm-CO2",Datos!$AU$10:$AX$33,4,FALSE)*$BO26/1000000</f>
        <v>6.5804852648408882</v>
      </c>
      <c r="CC26" s="299">
        <f>VLOOKUP($L26&amp;"-Bus_paxkm-CO2",Datos!$AU$10:$AX$33,4,FALSE)*$BP26/1000000</f>
        <v>1.2383402540813877</v>
      </c>
      <c r="CD26" s="224">
        <f>VLOOKUP($L26&amp;"-Auto_paxkm-CH4",Datos!$AU$10:$AX$33,2,FALSE)*$BO26/1000000</f>
        <v>2.1934950882802958E-5</v>
      </c>
      <c r="CE26" s="300">
        <f>VLOOKUP($L26&amp;"-Bus_paxkm-CH4",Datos!$AU$10:$AX$33,2,FALSE)*$BP26/1000000</f>
        <v>4.127800846937959E-5</v>
      </c>
      <c r="CF26" s="224">
        <f>VLOOKUP($L26&amp;"-Auto_paxkm-CH4",Datos!$AU$10:$AX$33,3,FALSE)*$BO26/1000000</f>
        <v>1.0967475441401481E-4</v>
      </c>
      <c r="CG26" s="300">
        <f>VLOOKUP($L26&amp;"-Bus_paxkm-CH4",Datos!$AU$10:$AX$33,3,FALSE)*$BP26/1000000</f>
        <v>1.2383402540813878E-4</v>
      </c>
      <c r="CH26" s="224">
        <f>VLOOKUP($L26&amp;"-Auto_paxkm-CH4",Datos!$AU$10:$AX$33,4,FALSE)*$BO26/1000000</f>
        <v>4.3869901765605925E-4</v>
      </c>
      <c r="CI26" s="300">
        <f>VLOOKUP($L26&amp;"-Bus_paxkm-CH4",Datos!$AU$10:$AX$33,4,FALSE)*$BP26/1000000</f>
        <v>2.4766805081627755E-4</v>
      </c>
      <c r="CJ26" s="224">
        <f>VLOOKUP($L26&amp;"-Auto_paxkm-N2O",Datos!$AU$10:$AX$33,2,FALSE)*$BO26/1000000</f>
        <v>1.0967475441401481E-4</v>
      </c>
      <c r="CK26" s="300">
        <f>VLOOKUP($L26&amp;"-Bus_paxkm-N2O",Datos!$AU$10:$AX$33,2,FALSE)*$BP26/1000000</f>
        <v>1.6511203387751836E-5</v>
      </c>
      <c r="CL26" s="224">
        <f>VLOOKUP($L26&amp;"-Auto_paxkm-N2O",Datos!$AU$10:$AX$33,3,FALSE)*$BO26/1000000</f>
        <v>4.3869901765605925E-4</v>
      </c>
      <c r="CM26" s="300">
        <f>VLOOKUP($L26&amp;"-Bus_paxkm-N2O",Datos!$AU$10:$AX$33,3,FALSE)*$BP26/1000000</f>
        <v>4.9533610163255508E-5</v>
      </c>
      <c r="CN26" s="224">
        <f>VLOOKUP($L26&amp;"-Auto_paxkm-N2O",Datos!$AU$10:$AX$33,4,FALSE)*$BO26/1000000</f>
        <v>1.3160970529681776E-3</v>
      </c>
      <c r="CO26" s="300">
        <f>VLOOKUP($L26&amp;"-Bus_paxkm-N2O",Datos!$AU$10:$AX$33,4,FALSE)*$BP26/1000000</f>
        <v>9.9067220326511015E-5</v>
      </c>
    </row>
    <row r="27" spans="1:93">
      <c r="A27" s="262">
        <v>21</v>
      </c>
      <c r="B27" s="263">
        <v>21</v>
      </c>
      <c r="C27" s="262" t="s">
        <v>132</v>
      </c>
      <c r="D27" t="s">
        <v>85</v>
      </c>
      <c r="E27" t="s">
        <v>197</v>
      </c>
      <c r="F27" s="92">
        <f>VLOOKUP($E27,Datos!$C$8:$E$32,2,FALSE)</f>
        <v>3.5</v>
      </c>
      <c r="G27" s="92">
        <f>VLOOKUP($E27,Datos!$C$8:$E$32,3,FALSE)</f>
        <v>1.9</v>
      </c>
      <c r="H27" s="215">
        <f>+VLOOKUP($C27,Datos!$AB$8:$AC$12,2,FALSE)</f>
        <v>350</v>
      </c>
      <c r="I27" s="216">
        <f t="shared" si="0"/>
        <v>1225</v>
      </c>
      <c r="J27" s="102">
        <v>4</v>
      </c>
      <c r="K27" s="216">
        <f>VLOOKUP($C27,Datos!$AB$8:$AE$12,4,FALSE)</f>
        <v>400</v>
      </c>
      <c r="L27" s="272" t="s">
        <v>187</v>
      </c>
      <c r="M27" s="273">
        <f>+IF($L27="Verano",Datos!$AK$6,Datos!$AK$7)*$AK27</f>
        <v>890.37419216995249</v>
      </c>
      <c r="N27" s="277">
        <f>VLOOKUP($E27,Datos!$C$8:$G$32,4,FALSE)</f>
        <v>3.2</v>
      </c>
      <c r="O27" s="278">
        <f>VLOOKUP($E27,Datos!$C$8:$G$32,5,FALSE)</f>
        <v>3.3</v>
      </c>
      <c r="P27" s="280">
        <f>$N27*(1+Datos!$AH$16)/IF($G27=0,Datos!$AH$7,IF($G27&lt;0,Datos!$AH$6,Datos!$AH$8))*60</f>
        <v>16</v>
      </c>
      <c r="Q27" s="95">
        <f>$N27/Datos!$AH$9*60</f>
        <v>4.8</v>
      </c>
      <c r="R27" s="95">
        <f>$N27/Datos!$AH$10*60</f>
        <v>7.68</v>
      </c>
      <c r="S27" s="281">
        <f>$N27/IF($G27=0,Datos!$AH$12,IF($G27&lt;0,Datos!$AH$11,Datos!$AH$13))*60</f>
        <v>64</v>
      </c>
      <c r="T27" s="89">
        <f>IF(VLOOKUP($C27&amp;"-"&amp;$D27,Datos!$P$7:$T$31,2,FALSE)="No",1,0)</f>
        <v>1</v>
      </c>
      <c r="U27" s="90">
        <f>IF(VLOOKUP($C27&amp;"-"&amp;$D27,Datos!$P$7:$T$31,4,FALSE)="Nada",0,IF(VLOOKUP($C27&amp;"-"&amp;$D27,Datos!$P$7:$T$31,4,FALSE)="Pintada",0.5,1))</f>
        <v>0</v>
      </c>
      <c r="V27" s="283">
        <f>1/(1+EXP((Datos!$X$7*($O27-$N27)/Datos!$AH$9*60+Datos!$X$9*($O27-$N27)*Datos!$AE$15)/Datos!$W$19))</f>
        <v>0.50214284402342002</v>
      </c>
      <c r="W27" s="284">
        <f>1/(1+EXP(Datos!$Y$7*($O27-$N27)/Datos!$AH$10*60/Datos!$W$19))</f>
        <v>0.50514267578610039</v>
      </c>
      <c r="X27" s="284">
        <f>1/(1+EXP((Datos!$W$7*($O27-$N27)/IF($G27&lt;-0.5,Datos!$AH$6,IF($G27&lt;0.5,Datos!$AH$7,Datos!$AH$8))*60+$T27*Datos!$W$10+$U27*Datos!$W$11)/Datos!$W$19))</f>
        <v>0.54983399731247784</v>
      </c>
      <c r="Y27" s="285">
        <v>1</v>
      </c>
      <c r="Z27" s="287">
        <f>LN(EXP((Datos!$W$7*$N27/IF($G27&lt;-0.5,Datos!$AH$6,IF($G27&lt;0.5,Datos!$AH$7,Datos!$AH$8))*60+$T27*Datos!$W$10+$U27*Datos!$W$11)/Datos!$W$19)+EXP((Datos!$W$7*$O27/IF($G27&lt;-0.5,Datos!$AH$6,IF($G27&lt;0.5,Datos!$AH$7,Datos!$AH$8))*60+$T27*Datos!$W$10+$U27*Datos!$W$11)/Datos!$W$19))</f>
        <v>-1.3064447116950801</v>
      </c>
      <c r="AA27" s="288">
        <f>LN(EXP((Datos!$X$7*$N27/Datos!$AH$9*60+Datos!$X$9*$N27*$H27)/Datos!$W$19)+EXP((Datos!$X$7*$O27/Datos!$AH$9*60+Datos!$X$9*$O27*$H27)/Datos!$W$19))</f>
        <v>-1.2099954827642536</v>
      </c>
      <c r="AB27" s="288">
        <f>LN(EXP(Datos!$Y$7/Datos!$W$19*$N27/Datos!$AH$10*60)+EXP(Datos!$Y$7/Datos!$W$19*$O27/Datos!$AH$10*60))</f>
        <v>2.4628649014995292E-2</v>
      </c>
      <c r="AC27" s="289">
        <f>EXP(Datos!$W$19/Datos!$W$18*$AA27)+EXP((Datos!$Y$6+Datos!$W$19*$AB27+Datos!$Y$8*$J27+Datos!$Y$9*$K27)/Datos!$W$18)+IF($N27&gt;Datos!$AH$15,0,EXP((Datos!$W$6+Datos!$W$19*$Z27+Datos!$W$12*$G27)/Datos!$W$18))+IF($N27&gt;Datos!$AH$14,0,EXP((Datos!$Z$6+Datos!$Z$7*$N27/IF($G27&lt;-0.5,Datos!$AH$11,IF($G27&lt;0.5,Datos!$AH$12,Datos!$AH$13))*60)/Datos!$W$18))</f>
        <v>0.71437303281293751</v>
      </c>
      <c r="AD27" s="287">
        <f>+IF($N27&gt;Datos!$AH$15,0,EXP((Datos!$W$6+Datos!$W$19*$Z27+Datos!$W$12*$G27)/Datos!$W$18))/$AC27</f>
        <v>0.10303314211681312</v>
      </c>
      <c r="AE27" s="288">
        <f>+EXP(Datos!$W$19/Datos!$W$18*$AA27)/$AC27</f>
        <v>0.56852472918369035</v>
      </c>
      <c r="AF27" s="288">
        <f>+EXP((Datos!$Y$6+Datos!$W$19*$AB27+Datos!$Y$8*$J27+Datos!$Y$9*$K27)/Datos!$W$18)/$AC27</f>
        <v>0.32844212869949652</v>
      </c>
      <c r="AG27" s="288">
        <f>+IF($N27&gt;Datos!$AH$14,0,EXP((Datos!$Z$6+Datos!$Z$7*$N27/IF($G27&lt;-0.5,Datos!$AH$11,IF($G27&lt;0.5,Datos!$AH$12,Datos!$AH$13))*60)/Datos!$W$18))/$AC27</f>
        <v>0</v>
      </c>
      <c r="AH27" s="289">
        <f t="shared" si="1"/>
        <v>1</v>
      </c>
      <c r="AI27" s="287">
        <f>+Datos!$W$18*LN(AC27)</f>
        <v>-0.31616899826525463</v>
      </c>
      <c r="AJ27" s="288">
        <f>+EXP($AI27)/(EXP($AI$27)+EXP($AI$28)+EXP($AI$29)+EXP($AI$30)+EXP($AI$31))</f>
        <v>0.24064167355944663</v>
      </c>
      <c r="AK27" s="291">
        <f>+VLOOKUP($C27,Datos!$I$7:$N$11,6,FALSE)*AJ27</f>
        <v>890.37419216995249</v>
      </c>
      <c r="AL27" s="100">
        <f t="shared" si="2"/>
        <v>91.738050678989396</v>
      </c>
      <c r="AM27" s="91">
        <f t="shared" si="3"/>
        <v>506.19974647556933</v>
      </c>
      <c r="AN27" s="91">
        <f t="shared" si="4"/>
        <v>292.43639501539377</v>
      </c>
      <c r="AO27" s="292">
        <f t="shared" si="5"/>
        <v>0</v>
      </c>
      <c r="AP27" s="101">
        <f>$N27*(1+Datos!$AH$16)*(1+Datos!$AN$12)/IF($G27=0,Datos!$AH$7,IF($G27&lt;0,Datos!$AH$6,Datos!$AH$8))*60</f>
        <v>16</v>
      </c>
      <c r="AQ27" s="102">
        <f>$N27/Datos!$AH$9*60*(1+Datos!$AN$8)*(1-Datos!$AN$6)*(1-Datos!$AN$7)</f>
        <v>4.8</v>
      </c>
      <c r="AR27" s="102">
        <f>$N27/Datos!$AH$10*60*(1-Datos!$AN$9)</f>
        <v>7.68</v>
      </c>
      <c r="AS27" s="294">
        <f>$N27/IF($G27=0,Datos!$AH$12,IF($G27&lt;0,Datos!$AH$11,Datos!$AH$13))*60</f>
        <v>64</v>
      </c>
      <c r="AT27" s="89">
        <f>IF(VLOOKUP($C27&amp;"-"&amp;$D27,Datos!$P$7:$T$31,3,FALSE)="No",1,0)</f>
        <v>0</v>
      </c>
      <c r="AU27" s="90">
        <f>IF(VLOOKUP($C27&amp;"-"&amp;$D27,Datos!$P$7:$T$31,5,FALSE)="Nada",0,IF(VLOOKUP($C27&amp;"-"&amp;$D27,Datos!$P$7:$T$31,5,FALSE)="Pintada",0.5,1))</f>
        <v>1</v>
      </c>
      <c r="AV27" s="287">
        <f>LN(EXP((Datos!$W$7*$N27/IF($G27&lt;-0.5,Datos!$AH$6,IF($G27&lt;0.5,Datos!$AH$7,Datos!$AH$8))*60+$AT27*Datos!$W$10+$AU27*Datos!$W$11)/Datos!$W$19)+EXP((Datos!$W$7*$O27/IF($G27&lt;-0.5,Datos!$AH$6,IF($G27&lt;0.5,Datos!$AH$7,Datos!$AH$8))*60+$AT27*Datos!$W$10+$AU27*Datos!$W$11)/Datos!$W$19))</f>
        <v>-1.0207304259807943</v>
      </c>
      <c r="AW27" s="288">
        <f>LN(EXP((Datos!$X$7*$N27/Datos!$AH$9*60+Datos!$X$9*$N27*$H$7)/Datos!$W$19)+EXP((Datos!$X$7*$O27/Datos!$AH$9*60+Datos!$X$9*$O27*$H27)/Datos!$W$19))</f>
        <v>-1.2099954827642536</v>
      </c>
      <c r="AX27" s="288">
        <f>LN(EXP(Datos!$Y$7/Datos!$W$19*$N27/Datos!$AH$10*60)+EXP(Datos!$Y$7/Datos!$W$19*$O27/Datos!$AH$10*60))</f>
        <v>2.4628649014995292E-2</v>
      </c>
      <c r="AY27" s="289">
        <f>EXP(Datos!$W$19/Datos!$W$18*$AW27)+EXP((Datos!$Y$6+Datos!$W$19*$AX27+Datos!$Y$8*$J27+Datos!$Y$9*$K27)/Datos!$W$18)+IF($N27&gt;Datos!$AH$15,0,EXP((Datos!$W$6*Datos!$W$15+Datos!$W$19*$AV27+Datos!$W$12*$G27)/Datos!$W$18))+IF($N27&gt;Datos!$AH$14,0,EXP((Datos!$Z$6+Datos!$Z$7*$N27/IF($G27&lt;-0.5,Datos!$AH$11,IF($G27&lt;0.5,Datos!$AH$12,Datos!$AH$13))*60)/Datos!$W$18))</f>
        <v>0.76605699885845091</v>
      </c>
      <c r="AZ27" s="287">
        <f>+IF($N27&gt;Datos!$AH$15,0,EXP((Datos!$W$6*Datos!$W$15+Datos!$W$19*$AV27+Datos!$W$12*$G27)/Datos!$W$18))/$AY27</f>
        <v>0.16354927172057313</v>
      </c>
      <c r="BA27" s="288">
        <f>+EXP(Datos!$W$19/Datos!$W$18*$AW27)/$AY27</f>
        <v>0.53016777553278593</v>
      </c>
      <c r="BB27" s="288">
        <f>+EXP((Datos!$Y$6+Datos!$W$19*$AX27+Datos!$Y$8*$J27+Datos!$Y$9*$K27)/Datos!$W$18)/$AY27</f>
        <v>0.30628295274664091</v>
      </c>
      <c r="BC27" s="288">
        <f>+IF($N27&gt;Datos!$AH$14,0,EXP((Datos!$Z$6+Datos!$Z$7*$N27/IF($G27&lt;-0.5,Datos!$AH$11,IF($G27&lt;0.5,Datos!$AH$12,Datos!$AH$13))*60)/Datos!$W$18))/$AY27</f>
        <v>0</v>
      </c>
      <c r="BD27" s="289">
        <f t="shared" si="16"/>
        <v>1</v>
      </c>
      <c r="BE27" s="104">
        <f t="shared" si="11"/>
        <v>0.6338302515718256</v>
      </c>
      <c r="BF27" s="104">
        <f t="shared" si="12"/>
        <v>0.36616974842817429</v>
      </c>
      <c r="BG27" s="104">
        <f t="shared" si="13"/>
        <v>0</v>
      </c>
      <c r="BH27" s="104">
        <f t="shared" si="14"/>
        <v>0.99999999999999989</v>
      </c>
      <c r="BI27" s="98">
        <f t="shared" si="15"/>
        <v>6.0516129603760002E-2</v>
      </c>
      <c r="BJ27" s="105">
        <f t="shared" si="6"/>
        <v>53.882000009199956</v>
      </c>
      <c r="BK27" s="93">
        <f t="shared" si="7"/>
        <v>34.152041621024317</v>
      </c>
      <c r="BL27" s="93">
        <f t="shared" si="8"/>
        <v>19.729958388175632</v>
      </c>
      <c r="BM27" s="93">
        <f t="shared" si="9"/>
        <v>0</v>
      </c>
      <c r="BN27" s="100">
        <f>+BJ27*$N27*IF($L27="Verano",Datos!$AK$10,1-Datos!$AK$10)*365</f>
        <v>37760.505606447332</v>
      </c>
      <c r="BO27" s="91">
        <f>+BK27*$N27*IF($L27="Verano",Datos!$AK$10,1-Datos!$AK$10)*365</f>
        <v>23933.750768013844</v>
      </c>
      <c r="BP27" s="91">
        <f>+BL27*$N27*IF($L27="Verano",Datos!$AK$10,1-Datos!$AK$10)*365</f>
        <v>13826.754838433482</v>
      </c>
      <c r="BQ27" s="91">
        <f>+BM27*$N27*IF($L27="Verano",Datos!$AK$10,1-Datos!$AK$10)*365</f>
        <v>0</v>
      </c>
      <c r="BR27" s="106">
        <f>+BX27+Datos!$AV$6*CD27+Datos!$AX$6*CJ27</f>
        <v>0.2130582493368593</v>
      </c>
      <c r="BS27" s="299">
        <f>+BY27+Datos!$AV$6*CE27+Datos!$AX$6*CK27</f>
        <v>4.4568239762550588E-2</v>
      </c>
      <c r="BT27" s="106">
        <f>+BZ27+Datos!$AV$6*CF27+Datos!$AX$6*CL27</f>
        <v>3.2779665051871762</v>
      </c>
      <c r="BU27" s="299">
        <f>+CA27+Datos!$AV$6*CG27+Datos!$AX$6*CM27</f>
        <v>0.56233411927908972</v>
      </c>
      <c r="BV27" s="106">
        <f>+CB27+Datos!$AV$6*CH27+Datos!$AX$6*CN27</f>
        <v>5.0493831786971075</v>
      </c>
      <c r="BW27" s="299">
        <f>+CC27+Datos!$AV$6*CI27+Datos!$AX$6*CO27</f>
        <v>0.70986559340517497</v>
      </c>
      <c r="BX27" s="106">
        <f>VLOOKUP($L27&amp;"-Auto_paxkm-CO2",Datos!$AU$10:$AX$33,2,FALSE)*$BO27/10000000</f>
        <v>0.19147000614411078</v>
      </c>
      <c r="BY27" s="299">
        <f>VLOOKUP($L27&amp;"-Bus_paxkm-CO2",Datos!$AU$10:$AX$33,2,FALSE)*$BP27/10000000</f>
        <v>4.1480264515300444E-2</v>
      </c>
      <c r="BZ27" s="106">
        <f>VLOOKUP($L27&amp;"-Auto_paxkm-CO2",Datos!$AU$10:$AX$33,3,FALSE)*$BO27/1000000</f>
        <v>3.1911667690685128</v>
      </c>
      <c r="CA27" s="299">
        <f>VLOOKUP($L27&amp;"-Bus_paxkm-CO2",Datos!$AU$10:$AX$33,3,FALSE)*$BP27/1000000</f>
        <v>0.55307019353733933</v>
      </c>
      <c r="CB27" s="106">
        <f>VLOOKUP($L27&amp;"-Auto_paxkm-CO2",Datos!$AU$10:$AX$33,4,FALSE)*$BO27/1000000</f>
        <v>4.7867501536027683</v>
      </c>
      <c r="CC27" s="299">
        <f>VLOOKUP($L27&amp;"-Bus_paxkm-CO2",Datos!$AU$10:$AX$33,4,FALSE)*$BP27/1000000</f>
        <v>0.69133774192167408</v>
      </c>
      <c r="CD27" s="224">
        <f>VLOOKUP($L27&amp;"-Auto_paxkm-CH4",Datos!$AU$10:$AX$33,2,FALSE)*$BO27/1000000</f>
        <v>1.5955833845342562E-5</v>
      </c>
      <c r="CE27" s="300">
        <f>VLOOKUP($L27&amp;"-Bus_paxkm-CH4",Datos!$AU$10:$AX$33,2,FALSE)*$BP27/1000000</f>
        <v>2.3044591397389138E-5</v>
      </c>
      <c r="CF27" s="224">
        <f>VLOOKUP($L27&amp;"-Auto_paxkm-CH4",Datos!$AU$10:$AX$33,3,FALSE)*$BO27/1000000</f>
        <v>7.9779169226712826E-5</v>
      </c>
      <c r="CG27" s="300">
        <f>VLOOKUP($L27&amp;"-Bus_paxkm-CH4",Datos!$AU$10:$AX$33,3,FALSE)*$BP27/1000000</f>
        <v>6.9133774192167409E-5</v>
      </c>
      <c r="CH27" s="224">
        <f>VLOOKUP($L27&amp;"-Auto_paxkm-CH4",Datos!$AU$10:$AX$33,4,FALSE)*$BO27/1000000</f>
        <v>3.191166769068513E-4</v>
      </c>
      <c r="CI27" s="300">
        <f>VLOOKUP($L27&amp;"-Bus_paxkm-CH4",Datos!$AU$10:$AX$33,4,FALSE)*$BP27/1000000</f>
        <v>1.3826754838433482E-4</v>
      </c>
      <c r="CJ27" s="224">
        <f>VLOOKUP($L27&amp;"-Auto_paxkm-N2O",Datos!$AU$10:$AX$33,2,FALSE)*$BO27/1000000</f>
        <v>7.9779169226712826E-5</v>
      </c>
      <c r="CK27" s="300">
        <f>VLOOKUP($L27&amp;"-Bus_paxkm-N2O",Datos!$AU$10:$AX$33,2,FALSE)*$BP27/1000000</f>
        <v>9.2178365589556547E-6</v>
      </c>
      <c r="CL27" s="224">
        <f>VLOOKUP($L27&amp;"-Auto_paxkm-N2O",Datos!$AU$10:$AX$33,3,FALSE)*$BO27/1000000</f>
        <v>3.191166769068513E-4</v>
      </c>
      <c r="CM27" s="300">
        <f>VLOOKUP($L27&amp;"-Bus_paxkm-N2O",Datos!$AU$10:$AX$33,3,FALSE)*$BP27/1000000</f>
        <v>2.7653509676866962E-5</v>
      </c>
      <c r="CN27" s="224">
        <f>VLOOKUP($L27&amp;"-Auto_paxkm-N2O",Datos!$AU$10:$AX$33,4,FALSE)*$BO27/1000000</f>
        <v>9.5735003072055385E-4</v>
      </c>
      <c r="CO27" s="300">
        <f>VLOOKUP($L27&amp;"-Bus_paxkm-N2O",Datos!$AU$10:$AX$33,4,FALSE)*$BP27/1000000</f>
        <v>5.5307019353733925E-5</v>
      </c>
    </row>
    <row r="28" spans="1:93">
      <c r="A28" s="262">
        <v>22</v>
      </c>
      <c r="B28" s="263">
        <v>22</v>
      </c>
      <c r="C28" s="262" t="s">
        <v>132</v>
      </c>
      <c r="D28" t="s">
        <v>99</v>
      </c>
      <c r="E28" t="s">
        <v>199</v>
      </c>
      <c r="F28" s="92">
        <f>VLOOKUP($E28,Datos!$C$8:$E$32,2,FALSE)</f>
        <v>4.5</v>
      </c>
      <c r="G28" s="92">
        <f>VLOOKUP($E28,Datos!$C$8:$E$32,3,FALSE)</f>
        <v>-0.5</v>
      </c>
      <c r="H28" s="215">
        <f>+VLOOKUP($C28,Datos!$AB$8:$AC$12,2,FALSE)</f>
        <v>350</v>
      </c>
      <c r="I28" s="216">
        <f t="shared" si="0"/>
        <v>1575</v>
      </c>
      <c r="J28" s="102">
        <v>4</v>
      </c>
      <c r="K28" s="216">
        <f>VLOOKUP($C28,Datos!$AB$8:$AE$12,4,FALSE)</f>
        <v>400</v>
      </c>
      <c r="L28" s="272" t="s">
        <v>187</v>
      </c>
      <c r="M28" s="273">
        <f>+IF($L28="Verano",Datos!$AK$6,Datos!$AK$7)*$AK28</f>
        <v>630.76728116434253</v>
      </c>
      <c r="N28" s="277">
        <f>VLOOKUP($E28,Datos!$C$8:$G$32,4,FALSE)</f>
        <v>4.0999999999999996</v>
      </c>
      <c r="O28" s="278">
        <f>VLOOKUP($E28,Datos!$C$8:$G$32,5,FALSE)</f>
        <v>4.9000000000000004</v>
      </c>
      <c r="P28" s="280">
        <f>$N28*(1+Datos!$AH$16)/IF($G28=0,Datos!$AH$7,IF($G28&lt;0,Datos!$AH$6,Datos!$AH$8))*60</f>
        <v>16.399999999999999</v>
      </c>
      <c r="Q28" s="95">
        <f>$N28/Datos!$AH$9*60</f>
        <v>6.1499999999999995</v>
      </c>
      <c r="R28" s="95">
        <f>$N28/Datos!$AH$10*60</f>
        <v>9.8399999999999981</v>
      </c>
      <c r="S28" s="281">
        <f>$N28/IF($G28=0,Datos!$AH$12,IF($G28&lt;0,Datos!$AH$11,Datos!$AH$13))*60</f>
        <v>49.199999999999996</v>
      </c>
      <c r="T28" s="89">
        <f>IF(VLOOKUP($C28&amp;"-"&amp;$D28,Datos!$P$7:$T$31,2,FALSE)="No",1,0)</f>
        <v>1</v>
      </c>
      <c r="U28" s="90">
        <f>IF(VLOOKUP($C28&amp;"-"&amp;$D28,Datos!$P$7:$T$31,4,FALSE)="Nada",0,IF(VLOOKUP($C28&amp;"-"&amp;$D28,Datos!$P$7:$T$31,4,FALSE)="Pintada",0.5,1))</f>
        <v>0</v>
      </c>
      <c r="V28" s="283">
        <f>1/(1+EXP((Datos!$X$7*($O28-$N28)/Datos!$AH$9*60+Datos!$X$9*($O28-$N28)*Datos!$AE$15)/Datos!$W$19))</f>
        <v>0.51713614309864431</v>
      </c>
      <c r="W28" s="284">
        <f>1/(1+EXP(Datos!$Y$7*($O28-$N28)/Datos!$AH$10*60/Datos!$W$19))</f>
        <v>0.54105024936249579</v>
      </c>
      <c r="X28" s="284">
        <f>1/(1+EXP((Datos!$W$7*($O28-$N28)/IF($G28&lt;-0.5,Datos!$AH$6,IF($G28&lt;0.5,Datos!$AH$7,Datos!$AH$8))*60+$T28*Datos!$W$10+$U28*Datos!$W$11)/Datos!$W$19))</f>
        <v>0.63057721740293871</v>
      </c>
      <c r="Y28" s="285">
        <v>1</v>
      </c>
      <c r="Z28" s="287">
        <f>LN(EXP((Datos!$W$7*$N28/IF($G28&lt;-0.5,Datos!$AH$6,IF($G28&lt;0.5,Datos!$AH$7,Datos!$AH$8))*60+$T28*Datos!$W$10+$U28*Datos!$W$11)/Datos!$W$19)+EXP((Datos!$W$7*$O28/IF($G28&lt;-0.5,Datos!$AH$6,IF($G28&lt;0.5,Datos!$AH$7,Datos!$AH$8))*60+$T28*Datos!$W$10+$U28*Datos!$W$11)/Datos!$W$19))</f>
        <v>-1.634721127026405</v>
      </c>
      <c r="AA28" s="288">
        <f>LN(EXP((Datos!$X$7*$N28/Datos!$AH$9*60+Datos!$X$9*$N28*$H28)/Datos!$W$19)+EXP((Datos!$X$7*$O28/Datos!$AH$9*60+Datos!$X$9*$O28*$H28)/Datos!$W$19))</f>
        <v>-1.9153696664615334</v>
      </c>
      <c r="AB28" s="288">
        <f>LN(EXP(Datos!$Y$7/Datos!$W$19*$N28/Datos!$AH$10*60)+EXP(Datos!$Y$7/Datos!$W$19*$O28/Datos!$AH$10*60))</f>
        <v>-0.22918544935021773</v>
      </c>
      <c r="AC28" s="289">
        <f>EXP(Datos!$W$19/Datos!$W$18*$AA28)+EXP((Datos!$Y$6+Datos!$W$19*$AB28+Datos!$Y$8*$J28+Datos!$Y$9*$K28)/Datos!$W$18)+IF($N28&gt;Datos!$AH$15,0,EXP((Datos!$W$6+Datos!$W$19*$Z28+Datos!$W$12*$G28)/Datos!$W$18))+IF($N28&gt;Datos!$AH$14,0,EXP((Datos!$Z$6+Datos!$Z$7*$N28/IF($G28&lt;-0.5,Datos!$AH$11,IF($G28&lt;0.5,Datos!$AH$12,Datos!$AH$13))*60)/Datos!$W$18))</f>
        <v>0.49506942972784845</v>
      </c>
      <c r="AD28" s="287">
        <f>+IF($N28&gt;Datos!$AH$15,0,EXP((Datos!$W$6+Datos!$W$19*$Z28+Datos!$W$12*$G28)/Datos!$W$18))/$AC28</f>
        <v>0.12253058104951864</v>
      </c>
      <c r="AE28" s="288">
        <f>+EXP(Datos!$W$19/Datos!$W$18*$AA28)/$AC28</f>
        <v>0.48515742690828328</v>
      </c>
      <c r="AF28" s="288">
        <f>+EXP((Datos!$Y$6+Datos!$W$19*$AB28+Datos!$Y$8*$J28+Datos!$Y$9*$K28)/Datos!$W$18)/$AC28</f>
        <v>0.39231199204219808</v>
      </c>
      <c r="AG28" s="288">
        <f>+IF($N28&gt;Datos!$AH$14,0,EXP((Datos!$Z$6+Datos!$Z$7*$N28/IF($G28&lt;-0.5,Datos!$AH$11,IF($G28&lt;0.5,Datos!$AH$12,Datos!$AH$13))*60)/Datos!$W$18))/$AC28</f>
        <v>0</v>
      </c>
      <c r="AH28" s="289">
        <f t="shared" si="1"/>
        <v>1</v>
      </c>
      <c r="AI28" s="287">
        <f>+Datos!$W$18*LN(AC28)</f>
        <v>-0.66087382832242314</v>
      </c>
      <c r="AJ28" s="288">
        <f t="shared" ref="AJ28:AJ31" si="20">+EXP($AI28)/(EXP($AI$27)+EXP($AI$28)+EXP($AI$29)+EXP($AI$30)+EXP($AI$31))</f>
        <v>0.17047764355793041</v>
      </c>
      <c r="AK28" s="291">
        <f>+VLOOKUP($C28,Datos!$I$7:$N$11,6,FALSE)*AJ28</f>
        <v>630.76728116434253</v>
      </c>
      <c r="AL28" s="100">
        <f t="shared" si="2"/>
        <v>77.288281468091981</v>
      </c>
      <c r="AM28" s="91">
        <f t="shared" si="3"/>
        <v>306.02143110762609</v>
      </c>
      <c r="AN28" s="91">
        <f t="shared" si="4"/>
        <v>247.45756858862447</v>
      </c>
      <c r="AO28" s="292">
        <f t="shared" si="5"/>
        <v>0</v>
      </c>
      <c r="AP28" s="101">
        <f>$N28*(1+Datos!$AH$16)*(1+Datos!$AN$12)/IF($G28=0,Datos!$AH$7,IF($G28&lt;0,Datos!$AH$6,Datos!$AH$8))*60</f>
        <v>16.399999999999999</v>
      </c>
      <c r="AQ28" s="102">
        <f>$N28/Datos!$AH$9*60*(1+Datos!$AN$8)*(1-Datos!$AN$6)*(1-Datos!$AN$7)</f>
        <v>6.1499999999999995</v>
      </c>
      <c r="AR28" s="102">
        <f>$N28/Datos!$AH$10*60*(1-Datos!$AN$9)</f>
        <v>9.8399999999999981</v>
      </c>
      <c r="AS28" s="294">
        <f>$N28/IF($G28=0,Datos!$AH$12,IF($G28&lt;0,Datos!$AH$11,Datos!$AH$13))*60</f>
        <v>49.199999999999996</v>
      </c>
      <c r="AT28" s="89">
        <f>IF(VLOOKUP($C28&amp;"-"&amp;$D28,Datos!$P$7:$T$31,3,FALSE)="No",1,0)</f>
        <v>0</v>
      </c>
      <c r="AU28" s="90">
        <f>IF(VLOOKUP($C28&amp;"-"&amp;$D28,Datos!$P$7:$T$31,5,FALSE)="Nada",0,IF(VLOOKUP($C28&amp;"-"&amp;$D28,Datos!$P$7:$T$31,5,FALSE)="Pintada",0.5,1))</f>
        <v>1</v>
      </c>
      <c r="AV28" s="287">
        <f>LN(EXP((Datos!$W$7*$N28/IF($G28&lt;-0.5,Datos!$AH$6,IF($G28&lt;0.5,Datos!$AH$7,Datos!$AH$8))*60+$AT28*Datos!$W$10+$AU28*Datos!$W$11)/Datos!$W$19)+EXP((Datos!$W$7*$O28/IF($G28&lt;-0.5,Datos!$AH$6,IF($G28&lt;0.5,Datos!$AH$7,Datos!$AH$8))*60+$AT28*Datos!$W$10+$AU28*Datos!$W$11)/Datos!$W$19))</f>
        <v>-1.349006841312119</v>
      </c>
      <c r="AW28" s="288">
        <f>LN(EXP((Datos!$X$7*$N28/Datos!$AH$9*60+Datos!$X$9*$N28*$H$7)/Datos!$W$19)+EXP((Datos!$X$7*$O28/Datos!$AH$9*60+Datos!$X$9*$O28*$H28)/Datos!$W$19))</f>
        <v>-1.9153696664615334</v>
      </c>
      <c r="AX28" s="288">
        <f>LN(EXP(Datos!$Y$7/Datos!$W$19*$N28/Datos!$AH$10*60)+EXP(Datos!$Y$7/Datos!$W$19*$O28/Datos!$AH$10*60))</f>
        <v>-0.22918544935021773</v>
      </c>
      <c r="AY28" s="289">
        <f>EXP(Datos!$W$19/Datos!$W$18*$AW28)+EXP((Datos!$Y$6+Datos!$W$19*$AX28+Datos!$Y$8*$J28+Datos!$Y$9*$K28)/Datos!$W$18)+IF($N28&gt;Datos!$AH$15,0,EXP((Datos!$W$6*Datos!$W$15+Datos!$W$19*$AV28+Datos!$W$12*$G28)/Datos!$W$18))+IF($N28&gt;Datos!$AH$14,0,EXP((Datos!$Z$6+Datos!$Z$7*$N28/IF($G28&lt;-0.5,Datos!$AH$11,IF($G28&lt;0.5,Datos!$AH$12,Datos!$AH$13))*60)/Datos!$W$18))</f>
        <v>0.53766500019951213</v>
      </c>
      <c r="AZ28" s="287">
        <f>+IF($N28&gt;Datos!$AH$15,0,EXP((Datos!$W$6*Datos!$W$15+Datos!$W$19*$AV28+Datos!$W$12*$G28)/Datos!$W$18))/$AY28</f>
        <v>0.19204656304158757</v>
      </c>
      <c r="BA28" s="288">
        <f>+EXP(Datos!$W$19/Datos!$W$18*$AW28)/$AY28</f>
        <v>0.44672167721273975</v>
      </c>
      <c r="BB28" s="288">
        <f>+EXP((Datos!$Y$6+Datos!$W$19*$AX28+Datos!$Y$8*$J28+Datos!$Y$9*$K28)/Datos!$W$18)/$AY28</f>
        <v>0.36123175974567268</v>
      </c>
      <c r="BC28" s="288">
        <f>+IF($N28&gt;Datos!$AH$14,0,EXP((Datos!$Z$6+Datos!$Z$7*$N28/IF($G28&lt;-0.5,Datos!$AH$11,IF($G28&lt;0.5,Datos!$AH$12,Datos!$AH$13))*60)/Datos!$W$18))/$AY28</f>
        <v>0</v>
      </c>
      <c r="BD28" s="289">
        <f t="shared" si="16"/>
        <v>1</v>
      </c>
      <c r="BE28" s="104">
        <f t="shared" si="11"/>
        <v>0.55290522544770571</v>
      </c>
      <c r="BF28" s="104">
        <f t="shared" si="12"/>
        <v>0.44709477455229418</v>
      </c>
      <c r="BG28" s="104">
        <f t="shared" si="13"/>
        <v>0</v>
      </c>
      <c r="BH28" s="104">
        <f t="shared" si="14"/>
        <v>0.99999999999999989</v>
      </c>
      <c r="BI28" s="98">
        <f t="shared" si="15"/>
        <v>6.9515981992068931E-2</v>
      </c>
      <c r="BJ28" s="105">
        <f t="shared" si="6"/>
        <v>43.848406958606716</v>
      </c>
      <c r="BK28" s="93">
        <f t="shared" si="7"/>
        <v>24.244013334971193</v>
      </c>
      <c r="BL28" s="93">
        <f t="shared" si="8"/>
        <v>19.604393623635517</v>
      </c>
      <c r="BM28" s="93">
        <f t="shared" si="9"/>
        <v>0</v>
      </c>
      <c r="BN28" s="100">
        <f>+BJ28*$N28*IF($L28="Verano",Datos!$AK$10,1-Datos!$AK$10)*365</f>
        <v>39371.484608132967</v>
      </c>
      <c r="BO28" s="91">
        <f>+BK28*$N28*IF($L28="Verano",Datos!$AK$10,1-Datos!$AK$10)*365</f>
        <v>21768.699573470632</v>
      </c>
      <c r="BP28" s="91">
        <f>+BL28*$N28*IF($L28="Verano",Datos!$AK$10,1-Datos!$AK$10)*365</f>
        <v>17602.785034662327</v>
      </c>
      <c r="BQ28" s="91">
        <f>+BM28*$N28*IF($L28="Verano",Datos!$AK$10,1-Datos!$AK$10)*365</f>
        <v>0</v>
      </c>
      <c r="BR28" s="106">
        <f>+BX28+Datos!$AV$6*CD28+Datos!$AX$6*CJ28</f>
        <v>0.19378496360303557</v>
      </c>
      <c r="BS28" s="299">
        <f>+BY28+Datos!$AV$6*CE28+Datos!$AX$6*CK28</f>
        <v>5.6739643761728228E-2</v>
      </c>
      <c r="BT28" s="106">
        <f>+BZ28+Datos!$AV$6*CF28+Datos!$AX$6*CL28</f>
        <v>2.9814410935825379</v>
      </c>
      <c r="BU28" s="299">
        <f>+CA28+Datos!$AV$6*CG28+Datos!$AX$6*CM28</f>
        <v>0.71590526735971682</v>
      </c>
      <c r="BV28" s="106">
        <f>+CB28+Datos!$AV$6*CH28+Datos!$AX$6*CN28</f>
        <v>4.5926151113470111</v>
      </c>
      <c r="BW28" s="299">
        <f>+CC28+Datos!$AV$6*CI28+Datos!$AX$6*CO28</f>
        <v>0.90372698367956383</v>
      </c>
      <c r="BX28" s="106">
        <f>VLOOKUP($L28&amp;"-Auto_paxkm-CO2",Datos!$AU$10:$AX$33,2,FALSE)*$BO28/10000000</f>
        <v>0.17414959658776505</v>
      </c>
      <c r="BY28" s="299">
        <f>VLOOKUP($L28&amp;"-Bus_paxkm-CO2",Datos!$AU$10:$AX$33,2,FALSE)*$BP28/10000000</f>
        <v>5.280835510398698E-2</v>
      </c>
      <c r="BZ28" s="106">
        <f>VLOOKUP($L28&amp;"-Auto_paxkm-CO2",Datos!$AU$10:$AX$33,3,FALSE)*$BO28/1000000</f>
        <v>2.9024932764627511</v>
      </c>
      <c r="CA28" s="299">
        <f>VLOOKUP($L28&amp;"-Bus_paxkm-CO2",Datos!$AU$10:$AX$33,3,FALSE)*$BP28/1000000</f>
        <v>0.70411140138649309</v>
      </c>
      <c r="CB28" s="106">
        <f>VLOOKUP($L28&amp;"-Auto_paxkm-CO2",Datos!$AU$10:$AX$33,4,FALSE)*$BO28/1000000</f>
        <v>4.3537399146941267</v>
      </c>
      <c r="CC28" s="299">
        <f>VLOOKUP($L28&amp;"-Bus_paxkm-CO2",Datos!$AU$10:$AX$33,4,FALSE)*$BP28/1000000</f>
        <v>0.88013925173311636</v>
      </c>
      <c r="CD28" s="224">
        <f>VLOOKUP($L28&amp;"-Auto_paxkm-CH4",Datos!$AU$10:$AX$33,2,FALSE)*$BO28/1000000</f>
        <v>1.4512466382313754E-5</v>
      </c>
      <c r="CE28" s="300">
        <f>VLOOKUP($L28&amp;"-Bus_paxkm-CH4",Datos!$AU$10:$AX$33,2,FALSE)*$BP28/1000000</f>
        <v>2.9337975057770545E-5</v>
      </c>
      <c r="CF28" s="224">
        <f>VLOOKUP($L28&amp;"-Auto_paxkm-CH4",Datos!$AU$10:$AX$33,3,FALSE)*$BO28/1000000</f>
        <v>7.2562331911568773E-5</v>
      </c>
      <c r="CG28" s="300">
        <f>VLOOKUP($L28&amp;"-Bus_paxkm-CH4",Datos!$AU$10:$AX$33,3,FALSE)*$BP28/1000000</f>
        <v>8.8013925173311631E-5</v>
      </c>
      <c r="CH28" s="224">
        <f>VLOOKUP($L28&amp;"-Auto_paxkm-CH4",Datos!$AU$10:$AX$33,4,FALSE)*$BO28/1000000</f>
        <v>2.9024932764627509E-4</v>
      </c>
      <c r="CI28" s="300">
        <f>VLOOKUP($L28&amp;"-Bus_paxkm-CH4",Datos!$AU$10:$AX$33,4,FALSE)*$BP28/1000000</f>
        <v>1.7602785034662326E-4</v>
      </c>
      <c r="CJ28" s="224">
        <f>VLOOKUP($L28&amp;"-Auto_paxkm-N2O",Datos!$AU$10:$AX$33,2,FALSE)*$BO28/1000000</f>
        <v>7.2562331911568773E-5</v>
      </c>
      <c r="CK28" s="300">
        <f>VLOOKUP($L28&amp;"-Bus_paxkm-N2O",Datos!$AU$10:$AX$33,2,FALSE)*$BP28/1000000</f>
        <v>1.1735190023108218E-5</v>
      </c>
      <c r="CL28" s="224">
        <f>VLOOKUP($L28&amp;"-Auto_paxkm-N2O",Datos!$AU$10:$AX$33,3,FALSE)*$BO28/1000000</f>
        <v>2.9024932764627509E-4</v>
      </c>
      <c r="CM28" s="300">
        <f>VLOOKUP($L28&amp;"-Bus_paxkm-N2O",Datos!$AU$10:$AX$33,3,FALSE)*$BP28/1000000</f>
        <v>3.5205570069324658E-5</v>
      </c>
      <c r="CN28" s="224">
        <f>VLOOKUP($L28&amp;"-Auto_paxkm-N2O",Datos!$AU$10:$AX$33,4,FALSE)*$BO28/1000000</f>
        <v>8.7074798293882533E-4</v>
      </c>
      <c r="CO28" s="300">
        <f>VLOOKUP($L28&amp;"-Bus_paxkm-N2O",Datos!$AU$10:$AX$33,4,FALSE)*$BP28/1000000</f>
        <v>7.0411140138649316E-5</v>
      </c>
    </row>
    <row r="29" spans="1:93">
      <c r="A29" s="262">
        <v>23</v>
      </c>
      <c r="B29" s="263">
        <v>23</v>
      </c>
      <c r="C29" s="262" t="s">
        <v>132</v>
      </c>
      <c r="D29" t="s">
        <v>106</v>
      </c>
      <c r="E29" t="s">
        <v>201</v>
      </c>
      <c r="F29" s="92">
        <f>VLOOKUP($E29,Datos!$C$8:$E$32,2,FALSE)</f>
        <v>8.5</v>
      </c>
      <c r="G29" s="92">
        <f>VLOOKUP($E29,Datos!$C$8:$E$32,3,FALSE)</f>
        <v>1.3</v>
      </c>
      <c r="H29" s="215">
        <f>+VLOOKUP($C29,Datos!$AB$8:$AC$12,2,FALSE)</f>
        <v>350</v>
      </c>
      <c r="I29" s="216">
        <f t="shared" si="0"/>
        <v>2975</v>
      </c>
      <c r="J29" s="102">
        <v>4</v>
      </c>
      <c r="K29" s="216">
        <f>VLOOKUP($C29,Datos!$AB$8:$AE$12,4,FALSE)</f>
        <v>400</v>
      </c>
      <c r="L29" s="272" t="s">
        <v>187</v>
      </c>
      <c r="M29" s="273">
        <f>+IF($L29="Verano",Datos!$AK$6,Datos!$AK$7)*$AK29</f>
        <v>200.63575997839052</v>
      </c>
      <c r="N29" s="277">
        <f>VLOOKUP($E29,Datos!$C$8:$G$32,4,FALSE)</f>
        <v>8.3000000000000007</v>
      </c>
      <c r="O29" s="278">
        <f>VLOOKUP($E29,Datos!$C$8:$G$32,5,FALSE)</f>
        <v>8.6999999999999993</v>
      </c>
      <c r="P29" s="280">
        <f>$N29*(1+Datos!$AH$16)/IF($G29=0,Datos!$AH$7,IF($G29&lt;0,Datos!$AH$6,Datos!$AH$8))*60</f>
        <v>41.500000000000007</v>
      </c>
      <c r="Q29" s="95">
        <f>$N29/Datos!$AH$9*60</f>
        <v>12.450000000000001</v>
      </c>
      <c r="R29" s="95">
        <f>$N29/Datos!$AH$10*60</f>
        <v>19.920000000000002</v>
      </c>
      <c r="S29" s="281">
        <f>$N29/IF($G29=0,Datos!$AH$12,IF($G29&lt;0,Datos!$AH$11,Datos!$AH$13))*60</f>
        <v>166.00000000000003</v>
      </c>
      <c r="T29" s="89">
        <f>IF(VLOOKUP($C29&amp;"-"&amp;$D29,Datos!$P$7:$T$31,2,FALSE)="No",1,0)</f>
        <v>1</v>
      </c>
      <c r="U29" s="90">
        <f>IF(VLOOKUP($C29&amp;"-"&amp;$D29,Datos!$P$7:$T$31,4,FALSE)="Nada",0,IF(VLOOKUP($C29&amp;"-"&amp;$D29,Datos!$P$7:$T$31,4,FALSE)="Pintada",0.5,1))</f>
        <v>0</v>
      </c>
      <c r="V29" s="283">
        <f>1/(1+EXP((Datos!$X$7*($O29-$N29)/Datos!$AH$9*60+Datos!$X$9*($O29-$N29)*Datos!$AE$15)/Datos!$W$19))</f>
        <v>0.50857058901997276</v>
      </c>
      <c r="W29" s="284">
        <f>1/(1+EXP(Datos!$Y$7*($O29-$N29)/Datos!$AH$10*60/Datos!$W$19))</f>
        <v>0.52055982910167997</v>
      </c>
      <c r="X29" s="284">
        <f>1/(1+EXP((Datos!$W$7*($O29-$N29)/IF($G29&lt;-0.5,Datos!$AH$6,IF($G29&lt;0.5,Datos!$AH$7,Datos!$AH$8))*60+$T29*Datos!$W$10+$U29*Datos!$W$11)/Datos!$W$19))</f>
        <v>0.59180412650033032</v>
      </c>
      <c r="Y29" s="285">
        <v>1</v>
      </c>
      <c r="Z29" s="287">
        <f>LN(EXP((Datos!$W$7*$N29/IF($G29&lt;-0.5,Datos!$AH$6,IF($G29&lt;0.5,Datos!$AH$7,Datos!$AH$8))*60+$T29*Datos!$W$10+$U29*Datos!$W$11)/Datos!$W$19)+EXP((Datos!$W$7*$O29/IF($G29&lt;-0.5,Datos!$AH$6,IF($G29&lt;0.5,Datos!$AH$7,Datos!$AH$8))*60+$T29*Datos!$W$10+$U29*Datos!$W$11)/Datos!$W$19))</f>
        <v>-4.30033637417415</v>
      </c>
      <c r="AA29" s="288">
        <f>LN(EXP((Datos!$X$7*$N29/Datos!$AH$9*60+Datos!$X$9*$N29*$H29)/Datos!$W$19)+EXP((Datos!$X$7*$O29/Datos!$AH$9*60+Datos!$X$9*$O29*$H29)/Datos!$W$19))</f>
        <v>-4.2785786584711341</v>
      </c>
      <c r="AB29" s="288">
        <f>LN(EXP(Datos!$Y$7/Datos!$W$19*$N29/Datos!$AH$10*60)+EXP(Datos!$Y$7/Datos!$W$19*$O29/Datos!$AH$10*60))</f>
        <v>-1.0545781193360446</v>
      </c>
      <c r="AC29" s="289">
        <f>EXP(Datos!$W$19/Datos!$W$18*$AA29)+EXP((Datos!$Y$6+Datos!$W$19*$AB29+Datos!$Y$8*$J29+Datos!$Y$9*$K29)/Datos!$W$18)+IF($N29&gt;Datos!$AH$15,0,EXP((Datos!$W$6+Datos!$W$19*$Z29+Datos!$W$12*$G29)/Datos!$W$18))+IF($N29&gt;Datos!$AH$14,0,EXP((Datos!$Z$6+Datos!$Z$7*$N29/IF($G29&lt;-0.5,Datos!$AH$11,IF($G29&lt;0.5,Datos!$AH$12,Datos!$AH$13))*60)/Datos!$W$18))</f>
        <v>0.14637013562009443</v>
      </c>
      <c r="AD29" s="287">
        <f>+IF($N29&gt;Datos!$AH$15,0,EXP((Datos!$W$6+Datos!$W$19*$Z29+Datos!$W$12*$G29)/Datos!$W$18))/$AC29</f>
        <v>0</v>
      </c>
      <c r="AE29" s="288">
        <f>+EXP(Datos!$W$19/Datos!$W$18*$AA29)/$AC29</f>
        <v>0.28236381743449529</v>
      </c>
      <c r="AF29" s="288">
        <f>+EXP((Datos!$Y$6+Datos!$W$19*$AB29+Datos!$Y$8*$J29+Datos!$Y$9*$K29)/Datos!$W$18)/$AC29</f>
        <v>0.71763618256550465</v>
      </c>
      <c r="AG29" s="288">
        <f>+IF($N29&gt;Datos!$AH$14,0,EXP((Datos!$Z$6+Datos!$Z$7*$N29/IF($G29&lt;-0.5,Datos!$AH$11,IF($G29&lt;0.5,Datos!$AH$12,Datos!$AH$13))*60)/Datos!$W$18))/$AC29</f>
        <v>0</v>
      </c>
      <c r="AH29" s="289">
        <f t="shared" si="1"/>
        <v>1</v>
      </c>
      <c r="AI29" s="287">
        <f>+Datos!$W$18*LN(AC29)</f>
        <v>-1.8063196885342725</v>
      </c>
      <c r="AJ29" s="288">
        <f t="shared" si="20"/>
        <v>5.4225881075240685E-2</v>
      </c>
      <c r="AK29" s="291">
        <f>+VLOOKUP($C29,Datos!$I$7:$N$11,6,FALSE)*AJ29</f>
        <v>200.63575997839052</v>
      </c>
      <c r="AL29" s="100">
        <f t="shared" si="2"/>
        <v>0</v>
      </c>
      <c r="AM29" s="91">
        <f t="shared" si="3"/>
        <v>56.65227910136948</v>
      </c>
      <c r="AN29" s="91">
        <f t="shared" si="4"/>
        <v>143.98348087702104</v>
      </c>
      <c r="AO29" s="292">
        <f t="shared" si="5"/>
        <v>0</v>
      </c>
      <c r="AP29" s="101">
        <f>$N29*(1+Datos!$AH$16)*(1+Datos!$AN$12)/IF($G29=0,Datos!$AH$7,IF($G29&lt;0,Datos!$AH$6,Datos!$AH$8))*60</f>
        <v>41.500000000000007</v>
      </c>
      <c r="AQ29" s="102">
        <f>$N29/Datos!$AH$9*60*(1+Datos!$AN$8)*(1-Datos!$AN$6)*(1-Datos!$AN$7)</f>
        <v>12.450000000000001</v>
      </c>
      <c r="AR29" s="102">
        <f>$N29/Datos!$AH$10*60*(1-Datos!$AN$9)</f>
        <v>19.920000000000002</v>
      </c>
      <c r="AS29" s="294">
        <f>$N29/IF($G29=0,Datos!$AH$12,IF($G29&lt;0,Datos!$AH$11,Datos!$AH$13))*60</f>
        <v>166.00000000000003</v>
      </c>
      <c r="AT29" s="89">
        <f>IF(VLOOKUP($C29&amp;"-"&amp;$D29,Datos!$P$7:$T$31,3,FALSE)="No",1,0)</f>
        <v>0</v>
      </c>
      <c r="AU29" s="90">
        <f>IF(VLOOKUP($C29&amp;"-"&amp;$D29,Datos!$P$7:$T$31,5,FALSE)="Nada",0,IF(VLOOKUP($C29&amp;"-"&amp;$D29,Datos!$P$7:$T$31,5,FALSE)="Pintada",0.5,1))</f>
        <v>1</v>
      </c>
      <c r="AV29" s="287">
        <f>LN(EXP((Datos!$W$7*$N29/IF($G29&lt;-0.5,Datos!$AH$6,IF($G29&lt;0.5,Datos!$AH$7,Datos!$AH$8))*60+$AT29*Datos!$W$10+$AU29*Datos!$W$11)/Datos!$W$19)+EXP((Datos!$W$7*$O29/IF($G29&lt;-0.5,Datos!$AH$6,IF($G29&lt;0.5,Datos!$AH$7,Datos!$AH$8))*60+$AT29*Datos!$W$10+$AU29*Datos!$W$11)/Datos!$W$19))</f>
        <v>-4.0146220884598645</v>
      </c>
      <c r="AW29" s="288">
        <f>LN(EXP((Datos!$X$7*$N29/Datos!$AH$9*60+Datos!$X$9*$N29*$H$7)/Datos!$W$19)+EXP((Datos!$X$7*$O29/Datos!$AH$9*60+Datos!$X$9*$O29*$H29)/Datos!$W$19))</f>
        <v>-4.2785786584711341</v>
      </c>
      <c r="AX29" s="288">
        <f>LN(EXP(Datos!$Y$7/Datos!$W$19*$N29/Datos!$AH$10*60)+EXP(Datos!$Y$7/Datos!$W$19*$O29/Datos!$AH$10*60))</f>
        <v>-1.0545781193360446</v>
      </c>
      <c r="AY29" s="289">
        <f>EXP(Datos!$W$19/Datos!$W$18*$AW29)+EXP((Datos!$Y$6+Datos!$W$19*$AX29+Datos!$Y$8*$J29+Datos!$Y$9*$K29)/Datos!$W$18)+IF($N29&gt;Datos!$AH$15,0,EXP((Datos!$W$6*Datos!$W$15+Datos!$W$19*$AV29+Datos!$W$12*$G29)/Datos!$W$18))+IF($N29&gt;Datos!$AH$14,0,EXP((Datos!$Z$6+Datos!$Z$7*$N29/IF($G29&lt;-0.5,Datos!$AH$11,IF($G29&lt;0.5,Datos!$AH$12,Datos!$AH$13))*60)/Datos!$W$18))</f>
        <v>0.14637013562009443</v>
      </c>
      <c r="AZ29" s="287">
        <f>+IF($N29&gt;Datos!$AH$15,0,EXP((Datos!$W$6*Datos!$W$15+Datos!$W$19*$AV29+Datos!$W$12*$G29)/Datos!$W$18))/$AY29</f>
        <v>0</v>
      </c>
      <c r="BA29" s="288">
        <f>+EXP(Datos!$W$19/Datos!$W$18*$AW29)/$AY29</f>
        <v>0.28236381743449529</v>
      </c>
      <c r="BB29" s="288">
        <f>+EXP((Datos!$Y$6+Datos!$W$19*$AX29+Datos!$Y$8*$J29+Datos!$Y$9*$K29)/Datos!$W$18)/$AY29</f>
        <v>0.71763618256550465</v>
      </c>
      <c r="BC29" s="288">
        <f>+IF($N29&gt;Datos!$AH$14,0,EXP((Datos!$Z$6+Datos!$Z$7*$N29/IF($G29&lt;-0.5,Datos!$AH$11,IF($G29&lt;0.5,Datos!$AH$12,Datos!$AH$13))*60)/Datos!$W$18))/$AY29</f>
        <v>0</v>
      </c>
      <c r="BD29" s="289">
        <f t="shared" si="16"/>
        <v>1</v>
      </c>
      <c r="BE29" s="104">
        <f t="shared" si="11"/>
        <v>0.28236381743449529</v>
      </c>
      <c r="BF29" s="104">
        <f t="shared" si="12"/>
        <v>0.71763618256550465</v>
      </c>
      <c r="BG29" s="104">
        <f t="shared" si="13"/>
        <v>0</v>
      </c>
      <c r="BH29" s="104">
        <f t="shared" si="14"/>
        <v>1</v>
      </c>
      <c r="BI29" s="98">
        <f t="shared" si="15"/>
        <v>0</v>
      </c>
      <c r="BJ29" s="105">
        <f t="shared" si="6"/>
        <v>0</v>
      </c>
      <c r="BK29" s="93">
        <f t="shared" si="7"/>
        <v>0</v>
      </c>
      <c r="BL29" s="93">
        <f t="shared" si="8"/>
        <v>0</v>
      </c>
      <c r="BM29" s="93">
        <f t="shared" si="9"/>
        <v>0</v>
      </c>
      <c r="BN29" s="100">
        <f>+BJ29*$N29*IF($L29="Verano",Datos!$AK$10,1-Datos!$AK$10)*365</f>
        <v>0</v>
      </c>
      <c r="BO29" s="91">
        <f>+BK29*$N29*IF($L29="Verano",Datos!$AK$10,1-Datos!$AK$10)*365</f>
        <v>0</v>
      </c>
      <c r="BP29" s="91">
        <f>+BL29*$N29*IF($L29="Verano",Datos!$AK$10,1-Datos!$AK$10)*365</f>
        <v>0</v>
      </c>
      <c r="BQ29" s="91">
        <f>+BM29*$N29*IF($L29="Verano",Datos!$AK$10,1-Datos!$AK$10)*365</f>
        <v>0</v>
      </c>
      <c r="BR29" s="106">
        <f>+BX29+Datos!$AV$6*CD29+Datos!$AX$6*CJ29</f>
        <v>0</v>
      </c>
      <c r="BS29" s="299">
        <f>+BY29+Datos!$AV$6*CE29+Datos!$AX$6*CK29</f>
        <v>0</v>
      </c>
      <c r="BT29" s="106">
        <f>+BZ29+Datos!$AV$6*CF29+Datos!$AX$6*CL29</f>
        <v>0</v>
      </c>
      <c r="BU29" s="299">
        <f>+CA29+Datos!$AV$6*CG29+Datos!$AX$6*CM29</f>
        <v>0</v>
      </c>
      <c r="BV29" s="106">
        <f>+CB29+Datos!$AV$6*CH29+Datos!$AX$6*CN29</f>
        <v>0</v>
      </c>
      <c r="BW29" s="299">
        <f>+CC29+Datos!$AV$6*CI29+Datos!$AX$6*CO29</f>
        <v>0</v>
      </c>
      <c r="BX29" s="106">
        <f>VLOOKUP($L29&amp;"-Auto_paxkm-CO2",Datos!$AU$10:$AX$33,2,FALSE)*$BO29/10000000</f>
        <v>0</v>
      </c>
      <c r="BY29" s="299">
        <f>VLOOKUP($L29&amp;"-Bus_paxkm-CO2",Datos!$AU$10:$AX$33,2,FALSE)*$BP29/10000000</f>
        <v>0</v>
      </c>
      <c r="BZ29" s="106">
        <f>VLOOKUP($L29&amp;"-Auto_paxkm-CO2",Datos!$AU$10:$AX$33,3,FALSE)*$BO29/1000000</f>
        <v>0</v>
      </c>
      <c r="CA29" s="299">
        <f>VLOOKUP($L29&amp;"-Bus_paxkm-CO2",Datos!$AU$10:$AX$33,3,FALSE)*$BP29/1000000</f>
        <v>0</v>
      </c>
      <c r="CB29" s="106">
        <f>VLOOKUP($L29&amp;"-Auto_paxkm-CO2",Datos!$AU$10:$AX$33,4,FALSE)*$BO29/1000000</f>
        <v>0</v>
      </c>
      <c r="CC29" s="299">
        <f>VLOOKUP($L29&amp;"-Bus_paxkm-CO2",Datos!$AU$10:$AX$33,4,FALSE)*$BP29/1000000</f>
        <v>0</v>
      </c>
      <c r="CD29" s="224">
        <f>VLOOKUP($L29&amp;"-Auto_paxkm-CH4",Datos!$AU$10:$AX$33,2,FALSE)*$BO29/1000000</f>
        <v>0</v>
      </c>
      <c r="CE29" s="300">
        <f>VLOOKUP($L29&amp;"-Bus_paxkm-CH4",Datos!$AU$10:$AX$33,2,FALSE)*$BP29/1000000</f>
        <v>0</v>
      </c>
      <c r="CF29" s="224">
        <f>VLOOKUP($L29&amp;"-Auto_paxkm-CH4",Datos!$AU$10:$AX$33,3,FALSE)*$BO29/1000000</f>
        <v>0</v>
      </c>
      <c r="CG29" s="300">
        <f>VLOOKUP($L29&amp;"-Bus_paxkm-CH4",Datos!$AU$10:$AX$33,3,FALSE)*$BP29/1000000</f>
        <v>0</v>
      </c>
      <c r="CH29" s="224">
        <f>VLOOKUP($L29&amp;"-Auto_paxkm-CH4",Datos!$AU$10:$AX$33,4,FALSE)*$BO29/1000000</f>
        <v>0</v>
      </c>
      <c r="CI29" s="300">
        <f>VLOOKUP($L29&amp;"-Bus_paxkm-CH4",Datos!$AU$10:$AX$33,4,FALSE)*$BP29/1000000</f>
        <v>0</v>
      </c>
      <c r="CJ29" s="224">
        <f>VLOOKUP($L29&amp;"-Auto_paxkm-N2O",Datos!$AU$10:$AX$33,2,FALSE)*$BO29/1000000</f>
        <v>0</v>
      </c>
      <c r="CK29" s="300">
        <f>VLOOKUP($L29&amp;"-Bus_paxkm-N2O",Datos!$AU$10:$AX$33,2,FALSE)*$BP29/1000000</f>
        <v>0</v>
      </c>
      <c r="CL29" s="224">
        <f>VLOOKUP($L29&amp;"-Auto_paxkm-N2O",Datos!$AU$10:$AX$33,3,FALSE)*$BO29/1000000</f>
        <v>0</v>
      </c>
      <c r="CM29" s="300">
        <f>VLOOKUP($L29&amp;"-Bus_paxkm-N2O",Datos!$AU$10:$AX$33,3,FALSE)*$BP29/1000000</f>
        <v>0</v>
      </c>
      <c r="CN29" s="224">
        <f>VLOOKUP($L29&amp;"-Auto_paxkm-N2O",Datos!$AU$10:$AX$33,4,FALSE)*$BO29/1000000</f>
        <v>0</v>
      </c>
      <c r="CO29" s="300">
        <f>VLOOKUP($L29&amp;"-Bus_paxkm-N2O",Datos!$AU$10:$AX$33,4,FALSE)*$BP29/1000000</f>
        <v>0</v>
      </c>
    </row>
    <row r="30" spans="1:93">
      <c r="A30" s="262">
        <v>24</v>
      </c>
      <c r="B30" s="263">
        <v>24</v>
      </c>
      <c r="C30" s="262" t="s">
        <v>132</v>
      </c>
      <c r="D30" t="s">
        <v>121</v>
      </c>
      <c r="E30" t="s">
        <v>203</v>
      </c>
      <c r="F30" s="92">
        <f>VLOOKUP($E30,Datos!$C$8:$E$32,2,FALSE)</f>
        <v>4.2</v>
      </c>
      <c r="G30" s="92">
        <f>VLOOKUP($E30,Datos!$C$8:$E$32,3,FALSE)</f>
        <v>1.5</v>
      </c>
      <c r="H30" s="215">
        <f>+VLOOKUP($C30,Datos!$AB$8:$AC$12,2,FALSE)</f>
        <v>350</v>
      </c>
      <c r="I30" s="216">
        <f t="shared" si="0"/>
        <v>1470</v>
      </c>
      <c r="J30" s="102">
        <v>4</v>
      </c>
      <c r="K30" s="216">
        <f>VLOOKUP($C30,Datos!$AB$8:$AE$12,4,FALSE)</f>
        <v>400</v>
      </c>
      <c r="L30" s="272" t="s">
        <v>187</v>
      </c>
      <c r="M30" s="273">
        <f>+IF($L30="Verano",Datos!$AK$6,Datos!$AK$7)*$AK30</f>
        <v>663.43865392403086</v>
      </c>
      <c r="N30" s="277">
        <f>VLOOKUP($E30,Datos!$C$8:$G$32,4,FALSE)</f>
        <v>4</v>
      </c>
      <c r="O30" s="278">
        <f>VLOOKUP($E30,Datos!$C$8:$G$32,5,FALSE)</f>
        <v>4.4000000000000004</v>
      </c>
      <c r="P30" s="280">
        <f>$N30*(1+Datos!$AH$16)/IF($G30=0,Datos!$AH$7,IF($G30&lt;0,Datos!$AH$6,Datos!$AH$8))*60</f>
        <v>20</v>
      </c>
      <c r="Q30" s="95">
        <f>$N30/Datos!$AH$9*60</f>
        <v>6</v>
      </c>
      <c r="R30" s="95">
        <f>$N30/Datos!$AH$10*60</f>
        <v>9.6</v>
      </c>
      <c r="S30" s="281">
        <f>$N30/IF($G30=0,Datos!$AH$12,IF($G30&lt;0,Datos!$AH$11,Datos!$AH$13))*60</f>
        <v>80</v>
      </c>
      <c r="T30" s="89">
        <f>IF(VLOOKUP($C30&amp;"-"&amp;$D30,Datos!$P$7:$T$31,2,FALSE)="No",1,0)</f>
        <v>1</v>
      </c>
      <c r="U30" s="90">
        <f>IF(VLOOKUP($C30&amp;"-"&amp;$D30,Datos!$P$7:$T$31,4,FALSE)="Nada",0,IF(VLOOKUP($C30&amp;"-"&amp;$D30,Datos!$P$7:$T$31,4,FALSE)="Pintada",0.5,1))</f>
        <v>0</v>
      </c>
      <c r="V30" s="283">
        <f>1/(1+EXP((Datos!$X$7*($O30-$N30)/Datos!$AH$9*60+Datos!$X$9*($O30-$N30)*Datos!$AE$15)/Datos!$W$19))</f>
        <v>0.50857058901997287</v>
      </c>
      <c r="W30" s="284">
        <f>1/(1+EXP(Datos!$Y$7*($O30-$N30)/Datos!$AH$10*60/Datos!$W$19))</f>
        <v>0.52055982910168008</v>
      </c>
      <c r="X30" s="284">
        <f>1/(1+EXP((Datos!$W$7*($O30-$N30)/IF($G30&lt;-0.5,Datos!$AH$6,IF($G30&lt;0.5,Datos!$AH$7,Datos!$AH$8))*60+$T30*Datos!$W$10+$U30*Datos!$W$11)/Datos!$W$19))</f>
        <v>0.59180412650033054</v>
      </c>
      <c r="Y30" s="285">
        <v>1</v>
      </c>
      <c r="Z30" s="287">
        <f>LN(EXP((Datos!$W$7*$N30/IF($G30&lt;-0.5,Datos!$AH$6,IF($G30&lt;0.5,Datos!$AH$7,Datos!$AH$8))*60+$T30*Datos!$W$10+$U30*Datos!$W$11)/Datos!$W$19)+EXP((Datos!$W$7*$O30/IF($G30&lt;-0.5,Datos!$AH$6,IF($G30&lt;0.5,Datos!$AH$7,Datos!$AH$8))*60+$T30*Datos!$W$10+$U30*Datos!$W$11)/Datos!$W$19))</f>
        <v>-1.8431935170312939</v>
      </c>
      <c r="AA30" s="288">
        <f>LN(EXP((Datos!$X$7*$N30/Datos!$AH$9*60+Datos!$X$9*$N30*$H30)/Datos!$W$19)+EXP((Datos!$X$7*$O30/Datos!$AH$9*60+Datos!$X$9*$O30*$H30)/Datos!$W$19))</f>
        <v>-1.7600072298997054</v>
      </c>
      <c r="AB30" s="288">
        <f>LN(EXP(Datos!$Y$7/Datos!$W$19*$N30/Datos!$AH$10*60)+EXP(Datos!$Y$7/Datos!$W$19*$O30/Datos!$AH$10*60))</f>
        <v>-0.170006690764616</v>
      </c>
      <c r="AC30" s="289">
        <f>EXP(Datos!$W$19/Datos!$W$18*$AA30)+EXP((Datos!$Y$6+Datos!$W$19*$AB30+Datos!$Y$8*$J30+Datos!$Y$9*$K30)/Datos!$W$18)+IF($N30&gt;Datos!$AH$15,0,EXP((Datos!$W$6+Datos!$W$19*$Z30+Datos!$W$12*$G30)/Datos!$W$18))+IF($N30&gt;Datos!$AH$14,0,EXP((Datos!$Z$6+Datos!$Z$7*$N30/IF($G30&lt;-0.5,Datos!$AH$11,IF($G30&lt;0.5,Datos!$AH$12,Datos!$AH$13))*60)/Datos!$W$18))</f>
        <v>0.52239331826562496</v>
      </c>
      <c r="AD30" s="287">
        <f>+IF($N30&gt;Datos!$AH$15,0,EXP((Datos!$W$6+Datos!$W$19*$Z30+Datos!$W$12*$G30)/Datos!$W$18))/$AC30</f>
        <v>9.5281844075238445E-2</v>
      </c>
      <c r="AE30" s="288">
        <f>+EXP(Datos!$W$19/Datos!$W$18*$AA30)/$AC30</f>
        <v>0.51617512049023317</v>
      </c>
      <c r="AF30" s="288">
        <f>+EXP((Datos!$Y$6+Datos!$W$19*$AB30+Datos!$Y$8*$J30+Datos!$Y$9*$K30)/Datos!$W$18)/$AC30</f>
        <v>0.38854303543452839</v>
      </c>
      <c r="AG30" s="288">
        <f>+IF($N30&gt;Datos!$AH$14,0,EXP((Datos!$Z$6+Datos!$Z$7*$N30/IF($G30&lt;-0.5,Datos!$AH$11,IF($G30&lt;0.5,Datos!$AH$12,Datos!$AH$13))*60)/Datos!$W$18))/$AC30</f>
        <v>0</v>
      </c>
      <c r="AH30" s="289">
        <f t="shared" si="1"/>
        <v>1</v>
      </c>
      <c r="AI30" s="287">
        <f>+Datos!$W$18*LN(AC30)</f>
        <v>-0.61037442206454051</v>
      </c>
      <c r="AJ30" s="288">
        <f t="shared" si="20"/>
        <v>0.17930774430379212</v>
      </c>
      <c r="AK30" s="291">
        <f>+VLOOKUP($C30,Datos!$I$7:$N$11,6,FALSE)*AJ30</f>
        <v>663.43865392403086</v>
      </c>
      <c r="AL30" s="100">
        <f t="shared" si="2"/>
        <v>63.213658376675589</v>
      </c>
      <c r="AM30" s="91">
        <f t="shared" si="3"/>
        <v>342.45052712711475</v>
      </c>
      <c r="AN30" s="91">
        <f t="shared" si="4"/>
        <v>257.77446842024057</v>
      </c>
      <c r="AO30" s="292">
        <f t="shared" si="5"/>
        <v>0</v>
      </c>
      <c r="AP30" s="101">
        <f>$N30*(1+Datos!$AH$16)*(1+Datos!$AN$12)/IF($G30=0,Datos!$AH$7,IF($G30&lt;0,Datos!$AH$6,Datos!$AH$8))*60</f>
        <v>20</v>
      </c>
      <c r="AQ30" s="102">
        <f>$N30/Datos!$AH$9*60*(1+Datos!$AN$8)*(1-Datos!$AN$6)*(1-Datos!$AN$7)</f>
        <v>6</v>
      </c>
      <c r="AR30" s="102">
        <f>$N30/Datos!$AH$10*60*(1-Datos!$AN$9)</f>
        <v>9.6</v>
      </c>
      <c r="AS30" s="294">
        <f>$N30/IF($G30=0,Datos!$AH$12,IF($G30&lt;0,Datos!$AH$11,Datos!$AH$13))*60</f>
        <v>80</v>
      </c>
      <c r="AT30" s="89">
        <f>IF(VLOOKUP($C30&amp;"-"&amp;$D30,Datos!$P$7:$T$31,3,FALSE)="No",1,0)</f>
        <v>0</v>
      </c>
      <c r="AU30" s="90">
        <f>IF(VLOOKUP($C30&amp;"-"&amp;$D30,Datos!$P$7:$T$31,5,FALSE)="Nada",0,IF(VLOOKUP($C30&amp;"-"&amp;$D30,Datos!$P$7:$T$31,5,FALSE)="Pintada",0.5,1))</f>
        <v>1</v>
      </c>
      <c r="AV30" s="287">
        <f>LN(EXP((Datos!$W$7*$N30/IF($G30&lt;-0.5,Datos!$AH$6,IF($G30&lt;0.5,Datos!$AH$7,Datos!$AH$8))*60+$AT30*Datos!$W$10+$AU30*Datos!$W$11)/Datos!$W$19)+EXP((Datos!$W$7*$O30/IF($G30&lt;-0.5,Datos!$AH$6,IF($G30&lt;0.5,Datos!$AH$7,Datos!$AH$8))*60+$AT30*Datos!$W$10+$AU30*Datos!$W$11)/Datos!$W$19))</f>
        <v>-1.5574792313170078</v>
      </c>
      <c r="AW30" s="288">
        <f>LN(EXP((Datos!$X$7*$N30/Datos!$AH$9*60+Datos!$X$9*$N30*$H$7)/Datos!$W$19)+EXP((Datos!$X$7*$O30/Datos!$AH$9*60+Datos!$X$9*$O30*$H30)/Datos!$W$19))</f>
        <v>-1.7600072298997054</v>
      </c>
      <c r="AX30" s="288">
        <f>LN(EXP(Datos!$Y$7/Datos!$W$19*$N30/Datos!$AH$10*60)+EXP(Datos!$Y$7/Datos!$W$19*$O30/Datos!$AH$10*60))</f>
        <v>-0.170006690764616</v>
      </c>
      <c r="AY30" s="289">
        <f>EXP(Datos!$W$19/Datos!$W$18*$AW30)+EXP((Datos!$Y$6+Datos!$W$19*$AX30+Datos!$Y$8*$J30+Datos!$Y$9*$K30)/Datos!$W$18)+IF($N30&gt;Datos!$AH$15,0,EXP((Datos!$W$6*Datos!$W$15+Datos!$W$19*$AV30+Datos!$W$12*$G30)/Datos!$W$18))+IF($N30&gt;Datos!$AH$14,0,EXP((Datos!$Z$6+Datos!$Z$7*$N30/IF($G30&lt;-0.5,Datos!$AH$11,IF($G30&lt;0.5,Datos!$AH$12,Datos!$AH$13))*60)/Datos!$W$18))</f>
        <v>0.55734447902155926</v>
      </c>
      <c r="AZ30" s="287">
        <f>+IF($N30&gt;Datos!$AH$15,0,EXP((Datos!$W$6*Datos!$W$15+Datos!$W$19*$AV30+Datos!$W$12*$G30)/Datos!$W$18))/$AY30</f>
        <v>0.15201686325413227</v>
      </c>
      <c r="BA30" s="288">
        <f>+EXP(Datos!$W$19/Datos!$W$18*$AW30)/$AY30</f>
        <v>0.48380569674329044</v>
      </c>
      <c r="BB30" s="288">
        <f>+EXP((Datos!$Y$6+Datos!$W$19*$AX30+Datos!$Y$8*$J30+Datos!$Y$9*$K30)/Datos!$W$18)/$AY30</f>
        <v>0.36417744000257729</v>
      </c>
      <c r="BC30" s="288">
        <f>+IF($N30&gt;Datos!$AH$14,0,EXP((Datos!$Z$6+Datos!$Z$7*$N30/IF($G30&lt;-0.5,Datos!$AH$11,IF($G30&lt;0.5,Datos!$AH$12,Datos!$AH$13))*60)/Datos!$W$18))/$AY30</f>
        <v>0</v>
      </c>
      <c r="BD30" s="289">
        <f t="shared" si="16"/>
        <v>1</v>
      </c>
      <c r="BE30" s="104">
        <f t="shared" si="11"/>
        <v>0.57053693142990214</v>
      </c>
      <c r="BF30" s="104">
        <f t="shared" si="12"/>
        <v>0.42946306857009792</v>
      </c>
      <c r="BG30" s="104">
        <f t="shared" si="13"/>
        <v>0</v>
      </c>
      <c r="BH30" s="104">
        <f t="shared" si="14"/>
        <v>1</v>
      </c>
      <c r="BI30" s="98">
        <f t="shared" si="15"/>
        <v>5.6735019178893828E-2</v>
      </c>
      <c r="BJ30" s="105">
        <f t="shared" si="6"/>
        <v>37.640204754399399</v>
      </c>
      <c r="BK30" s="93">
        <f t="shared" si="7"/>
        <v>21.475126918968247</v>
      </c>
      <c r="BL30" s="93">
        <f t="shared" si="8"/>
        <v>16.165077835431156</v>
      </c>
      <c r="BM30" s="93">
        <f t="shared" si="9"/>
        <v>0</v>
      </c>
      <c r="BN30" s="100">
        <f>+BJ30*$N30*IF($L30="Verano",Datos!$AK$10,1-Datos!$AK$10)*365</f>
        <v>32972.819364853873</v>
      </c>
      <c r="BO30" s="91">
        <f>+BK30*$N30*IF($L30="Verano",Datos!$AK$10,1-Datos!$AK$10)*365</f>
        <v>18812.211181016184</v>
      </c>
      <c r="BP30" s="91">
        <f>+BL30*$N30*IF($L30="Verano",Datos!$AK$10,1-Datos!$AK$10)*365</f>
        <v>14160.608183837692</v>
      </c>
      <c r="BQ30" s="91">
        <f>+BM30*$N30*IF($L30="Verano",Datos!$AK$10,1-Datos!$AK$10)*365</f>
        <v>0</v>
      </c>
      <c r="BR30" s="106">
        <f>+BX30+Datos!$AV$6*CD30+Datos!$AX$6*CJ30</f>
        <v>0.16746630393340606</v>
      </c>
      <c r="BS30" s="299">
        <f>+BY30+Datos!$AV$6*CE30+Datos!$AX$6*CK30</f>
        <v>4.5644360379236824E-2</v>
      </c>
      <c r="BT30" s="106">
        <f>+BZ30+Datos!$AV$6*CF30+Datos!$AX$6*CL30</f>
        <v>2.5765204433519768</v>
      </c>
      <c r="BU30" s="299">
        <f>+CA30+Datos!$AV$6*CG30+Datos!$AX$6*CM30</f>
        <v>0.57591193483667902</v>
      </c>
      <c r="BV30" s="106">
        <f>+CB30+Datos!$AV$6*CH30+Datos!$AX$6*CN30</f>
        <v>3.9688749002295882</v>
      </c>
      <c r="BW30" s="299">
        <f>+CC30+Datos!$AV$6*CI30+Datos!$AX$6*CO30</f>
        <v>0.72700562415822712</v>
      </c>
      <c r="BX30" s="106">
        <f>VLOOKUP($L30&amp;"-Auto_paxkm-CO2",Datos!$AU$10:$AX$33,2,FALSE)*$BO30/10000000</f>
        <v>0.15049768944812947</v>
      </c>
      <c r="BY30" s="299">
        <f>VLOOKUP($L30&amp;"-Bus_paxkm-CO2",Datos!$AU$10:$AX$33,2,FALSE)*$BP30/10000000</f>
        <v>4.2481824551513073E-2</v>
      </c>
      <c r="BZ30" s="106">
        <f>VLOOKUP($L30&amp;"-Auto_paxkm-CO2",Datos!$AU$10:$AX$33,3,FALSE)*$BO30/1000000</f>
        <v>2.5082948241354917</v>
      </c>
      <c r="CA30" s="299">
        <f>VLOOKUP($L30&amp;"-Bus_paxkm-CO2",Datos!$AU$10:$AX$33,3,FALSE)*$BP30/1000000</f>
        <v>0.56642432735350778</v>
      </c>
      <c r="CB30" s="106">
        <f>VLOOKUP($L30&amp;"-Auto_paxkm-CO2",Datos!$AU$10:$AX$33,4,FALSE)*$BO30/1000000</f>
        <v>3.762442236203237</v>
      </c>
      <c r="CC30" s="299">
        <f>VLOOKUP($L30&amp;"-Bus_paxkm-CO2",Datos!$AU$10:$AX$33,4,FALSE)*$BP30/1000000</f>
        <v>0.70803040919188454</v>
      </c>
      <c r="CD30" s="224">
        <f>VLOOKUP($L30&amp;"-Auto_paxkm-CH4",Datos!$AU$10:$AX$33,2,FALSE)*$BO30/1000000</f>
        <v>1.2541474120677457E-5</v>
      </c>
      <c r="CE30" s="300">
        <f>VLOOKUP($L30&amp;"-Bus_paxkm-CH4",Datos!$AU$10:$AX$33,2,FALSE)*$BP30/1000000</f>
        <v>2.3601013639729486E-5</v>
      </c>
      <c r="CF30" s="224">
        <f>VLOOKUP($L30&amp;"-Auto_paxkm-CH4",Datos!$AU$10:$AX$33,3,FALSE)*$BO30/1000000</f>
        <v>6.2707370603387288E-5</v>
      </c>
      <c r="CG30" s="300">
        <f>VLOOKUP($L30&amp;"-Bus_paxkm-CH4",Datos!$AU$10:$AX$33,3,FALSE)*$BP30/1000000</f>
        <v>7.0803040919188468E-5</v>
      </c>
      <c r="CH30" s="224">
        <f>VLOOKUP($L30&amp;"-Auto_paxkm-CH4",Datos!$AU$10:$AX$33,4,FALSE)*$BO30/1000000</f>
        <v>2.5082948241354915E-4</v>
      </c>
      <c r="CI30" s="300">
        <f>VLOOKUP($L30&amp;"-Bus_paxkm-CH4",Datos!$AU$10:$AX$33,4,FALSE)*$BP30/1000000</f>
        <v>1.4160608183837694E-4</v>
      </c>
      <c r="CJ30" s="224">
        <f>VLOOKUP($L30&amp;"-Auto_paxkm-N2O",Datos!$AU$10:$AX$33,2,FALSE)*$BO30/1000000</f>
        <v>6.2707370603387288E-5</v>
      </c>
      <c r="CK30" s="300">
        <f>VLOOKUP($L30&amp;"-Bus_paxkm-N2O",Datos!$AU$10:$AX$33,2,FALSE)*$BP30/1000000</f>
        <v>9.440405455891793E-6</v>
      </c>
      <c r="CL30" s="224">
        <f>VLOOKUP($L30&amp;"-Auto_paxkm-N2O",Datos!$AU$10:$AX$33,3,FALSE)*$BO30/1000000</f>
        <v>2.5082948241354915E-4</v>
      </c>
      <c r="CM30" s="300">
        <f>VLOOKUP($L30&amp;"-Bus_paxkm-N2O",Datos!$AU$10:$AX$33,3,FALSE)*$BP30/1000000</f>
        <v>2.8321216367675386E-5</v>
      </c>
      <c r="CN30" s="224">
        <f>VLOOKUP($L30&amp;"-Auto_paxkm-N2O",Datos!$AU$10:$AX$33,4,FALSE)*$BO30/1000000</f>
        <v>7.5248844724064734E-4</v>
      </c>
      <c r="CO30" s="300">
        <f>VLOOKUP($L30&amp;"-Bus_paxkm-N2O",Datos!$AU$10:$AX$33,4,FALSE)*$BP30/1000000</f>
        <v>5.6642432735350771E-5</v>
      </c>
    </row>
    <row r="31" spans="1:93">
      <c r="A31" s="262">
        <v>25</v>
      </c>
      <c r="B31" s="263">
        <v>25</v>
      </c>
      <c r="C31" s="262" t="s">
        <v>132</v>
      </c>
      <c r="D31" t="s">
        <v>132</v>
      </c>
      <c r="E31" t="s">
        <v>205</v>
      </c>
      <c r="F31" s="92">
        <f>VLOOKUP($E31,Datos!$C$8:$E$32,2,FALSE)</f>
        <v>2.5</v>
      </c>
      <c r="G31" s="92">
        <f>VLOOKUP($E31,Datos!$C$8:$E$32,3,FALSE)</f>
        <v>0</v>
      </c>
      <c r="H31" s="215">
        <f>+VLOOKUP($C31,Datos!$AB$8:$AC$12,2,FALSE)</f>
        <v>350</v>
      </c>
      <c r="I31" s="216">
        <f t="shared" si="0"/>
        <v>875</v>
      </c>
      <c r="J31" s="102">
        <v>4</v>
      </c>
      <c r="K31" s="216">
        <f>VLOOKUP($C31,Datos!$AB$8:$AE$12,4,FALSE)</f>
        <v>400</v>
      </c>
      <c r="L31" s="272" t="s">
        <v>187</v>
      </c>
      <c r="M31" s="273">
        <f>+IF($L31="Verano",Datos!$AK$6,Datos!$AK$7)*$AK31</f>
        <v>1314.7841127632842</v>
      </c>
      <c r="N31" s="277">
        <f>VLOOKUP($E31,Datos!$C$8:$G$32,4,FALSE)</f>
        <v>2</v>
      </c>
      <c r="O31" s="278">
        <f>VLOOKUP($E31,Datos!$C$8:$G$32,5,FALSE)</f>
        <v>2.7</v>
      </c>
      <c r="P31" s="280">
        <f>$N31*(1+Datos!$AH$16)/IF($G31=0,Datos!$AH$7,IF($G31&lt;0,Datos!$AH$6,Datos!$AH$8))*60</f>
        <v>8.5714285714285712</v>
      </c>
      <c r="Q31" s="95">
        <f>$N31/Datos!$AH$9*60</f>
        <v>3</v>
      </c>
      <c r="R31" s="95">
        <f>$N31/Datos!$AH$10*60</f>
        <v>4.8</v>
      </c>
      <c r="S31" s="281">
        <f>$N31/IF($G31=0,Datos!$AH$12,IF($G31&lt;0,Datos!$AH$11,Datos!$AH$13))*60</f>
        <v>30</v>
      </c>
      <c r="T31" s="89">
        <f>IF(VLOOKUP($C31&amp;"-"&amp;$D31,Datos!$P$7:$T$31,2,FALSE)="No",1,0)</f>
        <v>1</v>
      </c>
      <c r="U31" s="90">
        <f>IF(VLOOKUP($C31&amp;"-"&amp;$D31,Datos!$P$7:$T$31,4,FALSE)="Nada",0,IF(VLOOKUP($C31&amp;"-"&amp;$D31,Datos!$P$7:$T$31,4,FALSE)="Pintada",0.5,1))</f>
        <v>0</v>
      </c>
      <c r="V31" s="283">
        <f>1/(1+EXP((Datos!$X$7*($O31-$N31)/Datos!$AH$9*60+Datos!$X$9*($O31-$N31)*Datos!$AE$15)/Datos!$W$19))</f>
        <v>0.51499550161940999</v>
      </c>
      <c r="W31" s="284">
        <f>1/(1+EXP(Datos!$Y$7*($O31-$N31)/Datos!$AH$10*60/Datos!$W$19))</f>
        <v>0.53593792072440882</v>
      </c>
      <c r="X31" s="284">
        <f>1/(1+EXP((Datos!$W$7*($O31-$N31)/IF($G31&lt;-0.5,Datos!$AH$6,IF($G31&lt;0.5,Datos!$AH$7,Datos!$AH$8))*60+$T31*Datos!$W$10+$U31*Datos!$W$11)/Datos!$W$19))</f>
        <v>0.61909630917262493</v>
      </c>
      <c r="Y31" s="285">
        <v>1</v>
      </c>
      <c r="Z31" s="287">
        <f>LN(EXP((Datos!$W$7*$N31/IF($G31&lt;-0.5,Datos!$AH$6,IF($G31&lt;0.5,Datos!$AH$7,Datos!$AH$8))*60+$T31*Datos!$W$10+$U31*Datos!$W$11)/Datos!$W$19)+EXP((Datos!$W$7*$O31/IF($G31&lt;-0.5,Datos!$AH$6,IF($G31&lt;0.5,Datos!$AH$7,Datos!$AH$8))*60+$T31*Datos!$W$10+$U31*Datos!$W$11)/Datos!$W$19))</f>
        <v>-0.58610790389626943</v>
      </c>
      <c r="AA31" s="288">
        <f>LN(EXP((Datos!$X$7*$N31/Datos!$AH$9*60+Datos!$X$9*$N31*$H31)/Datos!$W$19)+EXP((Datos!$X$7*$O31/Datos!$AH$9*60+Datos!$X$9*$O31*$H31)/Datos!$W$19))</f>
        <v>-0.66241443733792704</v>
      </c>
      <c r="AB31" s="288">
        <f>LN(EXP(Datos!$Y$7/Datos!$W$19*$N31/Datos!$AH$10*60)+EXP(Datos!$Y$7/Datos!$W$19*$O31/Datos!$AH$10*60))</f>
        <v>0.21230837273437814</v>
      </c>
      <c r="AC31" s="289">
        <f>EXP(Datos!$W$19/Datos!$W$18*$AA31)+EXP((Datos!$Y$6+Datos!$W$19*$AB31+Datos!$Y$8*$J31+Datos!$Y$9*$K31)/Datos!$W$18)+IF($N31&gt;Datos!$AH$15,0,EXP((Datos!$W$6+Datos!$W$19*$Z31+Datos!$W$12*$G31)/Datos!$W$18))+IF($N31&gt;Datos!$AH$14,0,EXP((Datos!$Z$6+Datos!$Z$7*$N31/IF($G31&lt;-0.5,Datos!$AH$11,IF($G31&lt;0.5,Datos!$AH$12,Datos!$AH$13))*60)/Datos!$W$18))</f>
        <v>1.0814642381851716</v>
      </c>
      <c r="AD31" s="287">
        <f>+IF($N31&gt;Datos!$AH$15,0,EXP((Datos!$W$6+Datos!$W$19*$Z31+Datos!$W$12*$G31)/Datos!$W$18))/$AC31</f>
        <v>0.1211744649786544</v>
      </c>
      <c r="AE31" s="288">
        <f>+EXP(Datos!$W$19/Datos!$W$18*$AA31)/$AC31</f>
        <v>0.56461948875312584</v>
      </c>
      <c r="AF31" s="288">
        <f>+EXP((Datos!$Y$6+Datos!$W$19*$AB31+Datos!$Y$8*$J31+Datos!$Y$9*$K31)/Datos!$W$18)/$AC31</f>
        <v>0.24949933585794384</v>
      </c>
      <c r="AG31" s="288">
        <f>+IF($N31&gt;Datos!$AH$14,0,EXP((Datos!$Z$6+Datos!$Z$7*$N31/IF($G31&lt;-0.5,Datos!$AH$11,IF($G31&lt;0.5,Datos!$AH$12,Datos!$AH$13))*60)/Datos!$W$18))/$AC31</f>
        <v>6.4706710410275953E-2</v>
      </c>
      <c r="AH31" s="289">
        <f t="shared" si="1"/>
        <v>1</v>
      </c>
      <c r="AI31" s="287">
        <f>+Datos!$W$18*LN(AC31)</f>
        <v>7.361694505901259E-2</v>
      </c>
      <c r="AJ31" s="288">
        <f t="shared" si="20"/>
        <v>0.3553470575035903</v>
      </c>
      <c r="AK31" s="291">
        <f>+VLOOKUP($C31,Datos!$I$7:$N$11,6,FALSE)*AJ31</f>
        <v>1314.7841127632842</v>
      </c>
      <c r="AL31" s="100">
        <f t="shared" si="2"/>
        <v>159.31826142652577</v>
      </c>
      <c r="AM31" s="91">
        <f t="shared" si="3"/>
        <v>742.35273356913763</v>
      </c>
      <c r="AN31" s="91">
        <f t="shared" si="4"/>
        <v>328.03776293101532</v>
      </c>
      <c r="AO31" s="292">
        <f t="shared" si="5"/>
        <v>85.075354836605428</v>
      </c>
      <c r="AP31" s="101">
        <f>$N31*(1+Datos!$AH$16)*(1+Datos!$AN$12)/IF($G31=0,Datos!$AH$7,IF($G31&lt;0,Datos!$AH$6,Datos!$AH$8))*60</f>
        <v>8.5714285714285712</v>
      </c>
      <c r="AQ31" s="102">
        <f>$N31/Datos!$AH$9*60*(1+Datos!$AN$8)*(1-Datos!$AN$6)*(1-Datos!$AN$7)</f>
        <v>3</v>
      </c>
      <c r="AR31" s="102">
        <f>$N31/Datos!$AH$10*60*(1-Datos!$AN$9)</f>
        <v>4.8</v>
      </c>
      <c r="AS31" s="294">
        <f>$N31/IF($G31=0,Datos!$AH$12,IF($G31&lt;0,Datos!$AH$11,Datos!$AH$13))*60</f>
        <v>30</v>
      </c>
      <c r="AT31" s="89">
        <f>IF(VLOOKUP($C31&amp;"-"&amp;$D31,Datos!$P$7:$T$31,3,FALSE)="No",1,0)</f>
        <v>0</v>
      </c>
      <c r="AU31" s="90">
        <f>IF(VLOOKUP($C31&amp;"-"&amp;$D31,Datos!$P$7:$T$31,5,FALSE)="Nada",0,IF(VLOOKUP($C31&amp;"-"&amp;$D31,Datos!$P$7:$T$31,5,FALSE)="Pintada",0.5,1))</f>
        <v>1</v>
      </c>
      <c r="AV31" s="287">
        <f>LN(EXP((Datos!$W$7*$N31/IF($G31&lt;-0.5,Datos!$AH$6,IF($G31&lt;0.5,Datos!$AH$7,Datos!$AH$8))*60+$AT31*Datos!$W$10+$AU31*Datos!$W$11)/Datos!$W$19)+EXP((Datos!$W$7*$O31/IF($G31&lt;-0.5,Datos!$AH$6,IF($G31&lt;0.5,Datos!$AH$7,Datos!$AH$8))*60+$AT31*Datos!$W$10+$AU31*Datos!$W$11)/Datos!$W$19))</f>
        <v>-0.30039361818198346</v>
      </c>
      <c r="AW31" s="288">
        <f>LN(EXP((Datos!$X$7*$N31/Datos!$AH$9*60+Datos!$X$9*$N31*$H$7)/Datos!$W$19)+EXP((Datos!$X$7*$O31/Datos!$AH$9*60+Datos!$X$9*$O31*$H31)/Datos!$W$19))</f>
        <v>-0.66241443733792704</v>
      </c>
      <c r="AX31" s="288">
        <f>LN(EXP(Datos!$Y$7/Datos!$W$19*$N31/Datos!$AH$10*60)+EXP(Datos!$Y$7/Datos!$W$19*$O31/Datos!$AH$10*60))</f>
        <v>0.21230837273437814</v>
      </c>
      <c r="AY31" s="289">
        <f>EXP(Datos!$W$19/Datos!$W$18*$AW31)+EXP((Datos!$Y$6+Datos!$W$19*$AX31+Datos!$Y$8*$J31+Datos!$Y$9*$K31)/Datos!$W$18)+IF($N31&gt;Datos!$AH$15,0,EXP((Datos!$W$6*Datos!$W$15+Datos!$W$19*$AV31+Datos!$W$12*$G31)/Datos!$W$18))+IF($N31&gt;Datos!$AH$14,0,EXP((Datos!$Z$6+Datos!$Z$7*$N31/IF($G31&lt;-0.5,Datos!$AH$11,IF($G31&lt;0.5,Datos!$AH$12,Datos!$AH$13))*60)/Datos!$W$18))</f>
        <v>1.1734831535673143</v>
      </c>
      <c r="AZ31" s="287">
        <f>+IF($N31&gt;Datos!$AH$15,0,EXP((Datos!$W$6*Datos!$W$15+Datos!$W$19*$AV31+Datos!$W$12*$G31)/Datos!$W$18))/$AY31</f>
        <v>0.19008774447223739</v>
      </c>
      <c r="BA31" s="288">
        <f>+EXP(Datos!$W$19/Datos!$W$18*$AW31)/$AY31</f>
        <v>0.52034473900427713</v>
      </c>
      <c r="BB31" s="288">
        <f>+EXP((Datos!$Y$6+Datos!$W$19*$AX31+Datos!$Y$8*$J31+Datos!$Y$9*$K31)/Datos!$W$18)/$AY31</f>
        <v>0.22993479570717981</v>
      </c>
      <c r="BC31" s="288">
        <f>+IF($N31&gt;Datos!$AH$14,0,EXP((Datos!$Z$6+Datos!$Z$7*$N31/IF($G31&lt;-0.5,Datos!$AH$11,IF($G31&lt;0.5,Datos!$AH$12,Datos!$AH$13))*60)/Datos!$W$18))/$AY31</f>
        <v>5.9632720816305669E-2</v>
      </c>
      <c r="BD31" s="289">
        <f t="shared" si="16"/>
        <v>1</v>
      </c>
      <c r="BE31" s="104">
        <f t="shared" si="11"/>
        <v>0.6424705089382865</v>
      </c>
      <c r="BF31" s="104">
        <f t="shared" si="12"/>
        <v>0.28390087214737547</v>
      </c>
      <c r="BG31" s="104">
        <f t="shared" si="13"/>
        <v>7.3628618914338126E-2</v>
      </c>
      <c r="BH31" s="104">
        <f t="shared" si="14"/>
        <v>1</v>
      </c>
      <c r="BI31" s="98">
        <f t="shared" si="15"/>
        <v>6.8913279493582988E-2</v>
      </c>
      <c r="BJ31" s="105">
        <f t="shared" si="6"/>
        <v>90.606085036578733</v>
      </c>
      <c r="BK31" s="93">
        <f t="shared" si="7"/>
        <v>58.211737566356405</v>
      </c>
      <c r="BL31" s="93">
        <f t="shared" si="8"/>
        <v>25.72314656374397</v>
      </c>
      <c r="BM31" s="93">
        <f t="shared" si="9"/>
        <v>6.6712009064783695</v>
      </c>
      <c r="BN31" s="100">
        <f>+BJ31*$N31*IF($L31="Verano",Datos!$AK$10,1-Datos!$AK$10)*365</f>
        <v>39685.465246021486</v>
      </c>
      <c r="BO31" s="91">
        <f>+BK31*$N31*IF($L31="Verano",Datos!$AK$10,1-Datos!$AK$10)*365</f>
        <v>25496.741054064103</v>
      </c>
      <c r="BP31" s="91">
        <f>+BL31*$N31*IF($L31="Verano",Datos!$AK$10,1-Datos!$AK$10)*365</f>
        <v>11266.738194919859</v>
      </c>
      <c r="BQ31" s="91">
        <f>+BM31*$N31*IF($L31="Verano",Datos!$AK$10,1-Datos!$AK$10)*365</f>
        <v>2921.985997037526</v>
      </c>
      <c r="BR31" s="106">
        <f>+BX31+Datos!$AV$6*CD31+Datos!$AX$6*CJ31</f>
        <v>0.22697198886327866</v>
      </c>
      <c r="BS31" s="299">
        <f>+BY31+Datos!$AV$6*CE31+Datos!$AX$6*CK31</f>
        <v>3.6316452781625014E-2</v>
      </c>
      <c r="BT31" s="106">
        <f>+BZ31+Datos!$AV$6*CF31+Datos!$AX$6*CL31</f>
        <v>3.4920336547646196</v>
      </c>
      <c r="BU31" s="299">
        <f>+CA31+Datos!$AV$6*CG31+Datos!$AX$6*CM31</f>
        <v>0.45821824238739067</v>
      </c>
      <c r="BV31" s="106">
        <f>+CB31+Datos!$AV$6*CH31+Datos!$AX$6*CN31</f>
        <v>5.3791324493127517</v>
      </c>
      <c r="BW31" s="299">
        <f>+CC31+Datos!$AV$6*CI31+Datos!$AX$6*CO31</f>
        <v>0.57843433892718554</v>
      </c>
      <c r="BX31" s="106">
        <f>VLOOKUP($L31&amp;"-Auto_paxkm-CO2",Datos!$AU$10:$AX$33,2,FALSE)*$BO31/10000000</f>
        <v>0.20397392843251283</v>
      </c>
      <c r="BY31" s="299">
        <f>VLOOKUP($L31&amp;"-Bus_paxkm-CO2",Datos!$AU$10:$AX$33,2,FALSE)*$BP31/10000000</f>
        <v>3.3800214584759576E-2</v>
      </c>
      <c r="BZ31" s="106">
        <f>VLOOKUP($L31&amp;"-Auto_paxkm-CO2",Datos!$AU$10:$AX$33,3,FALSE)*$BO31/1000000</f>
        <v>3.3995654738752137</v>
      </c>
      <c r="CA31" s="299">
        <f>VLOOKUP($L31&amp;"-Bus_paxkm-CO2",Datos!$AU$10:$AX$33,3,FALSE)*$BP31/1000000</f>
        <v>0.45066952779679437</v>
      </c>
      <c r="CB31" s="106">
        <f>VLOOKUP($L31&amp;"-Auto_paxkm-CO2",Datos!$AU$10:$AX$33,4,FALSE)*$BO31/1000000</f>
        <v>5.0993482108128214</v>
      </c>
      <c r="CC31" s="299">
        <f>VLOOKUP($L31&amp;"-Bus_paxkm-CO2",Datos!$AU$10:$AX$33,4,FALSE)*$BP31/1000000</f>
        <v>0.56333690974599293</v>
      </c>
      <c r="CD31" s="224">
        <f>VLOOKUP($L31&amp;"-Auto_paxkm-CH4",Datos!$AU$10:$AX$33,2,FALSE)*$BO31/1000000</f>
        <v>1.6997827369376068E-5</v>
      </c>
      <c r="CE31" s="300">
        <f>VLOOKUP($L31&amp;"-Bus_paxkm-CH4",Datos!$AU$10:$AX$33,2,FALSE)*$BP31/1000000</f>
        <v>1.8777896991533096E-5</v>
      </c>
      <c r="CF31" s="224">
        <f>VLOOKUP($L31&amp;"-Auto_paxkm-CH4",Datos!$AU$10:$AX$33,3,FALSE)*$BO31/1000000</f>
        <v>8.498913684688034E-5</v>
      </c>
      <c r="CG31" s="300">
        <f>VLOOKUP($L31&amp;"-Bus_paxkm-CH4",Datos!$AU$10:$AX$33,3,FALSE)*$BP31/1000000</f>
        <v>5.6333690974599292E-5</v>
      </c>
      <c r="CH31" s="224">
        <f>VLOOKUP($L31&amp;"-Auto_paxkm-CH4",Datos!$AU$10:$AX$33,4,FALSE)*$BO31/1000000</f>
        <v>3.3995654738752136E-4</v>
      </c>
      <c r="CI31" s="300">
        <f>VLOOKUP($L31&amp;"-Bus_paxkm-CH4",Datos!$AU$10:$AX$33,4,FALSE)*$BP31/1000000</f>
        <v>1.1266738194919858E-4</v>
      </c>
      <c r="CJ31" s="224">
        <f>VLOOKUP($L31&amp;"-Auto_paxkm-N2O",Datos!$AU$10:$AX$33,2,FALSE)*$BO31/1000000</f>
        <v>8.498913684688034E-5</v>
      </c>
      <c r="CK31" s="300">
        <f>VLOOKUP($L31&amp;"-Bus_paxkm-N2O",Datos!$AU$10:$AX$33,2,FALSE)*$BP31/1000000</f>
        <v>7.5111587966132394E-6</v>
      </c>
      <c r="CL31" s="224">
        <f>VLOOKUP($L31&amp;"-Auto_paxkm-N2O",Datos!$AU$10:$AX$33,3,FALSE)*$BO31/1000000</f>
        <v>3.3995654738752136E-4</v>
      </c>
      <c r="CM31" s="300">
        <f>VLOOKUP($L31&amp;"-Bus_paxkm-N2O",Datos!$AU$10:$AX$33,3,FALSE)*$BP31/1000000</f>
        <v>2.2533476389839719E-5</v>
      </c>
      <c r="CN31" s="224">
        <f>VLOOKUP($L31&amp;"-Auto_paxkm-N2O",Datos!$AU$10:$AX$33,4,FALSE)*$BO31/1000000</f>
        <v>1.0198696421625641E-3</v>
      </c>
      <c r="CO31" s="300">
        <f>VLOOKUP($L31&amp;"-Bus_paxkm-N2O",Datos!$AU$10:$AX$33,4,FALSE)*$BP31/1000000</f>
        <v>4.5066952779679438E-5</v>
      </c>
    </row>
    <row r="32" spans="1:93">
      <c r="A32" s="262">
        <v>26</v>
      </c>
      <c r="B32" s="263">
        <v>1</v>
      </c>
      <c r="C32" s="262" t="s">
        <v>85</v>
      </c>
      <c r="D32" t="s">
        <v>85</v>
      </c>
      <c r="E32" t="s">
        <v>86</v>
      </c>
      <c r="F32" s="92">
        <f>VLOOKUP($E32,Datos!$C$8:$E$32,2,FALSE)</f>
        <v>2</v>
      </c>
      <c r="G32" s="92">
        <f>VLOOKUP($E32,Datos!$C$8:$E$32,3,FALSE)</f>
        <v>0</v>
      </c>
      <c r="H32" s="215">
        <f>+VLOOKUP($C32,Datos!$AB$8:$AC$12,2,FALSE)</f>
        <v>350</v>
      </c>
      <c r="I32" s="216">
        <f t="shared" si="0"/>
        <v>700</v>
      </c>
      <c r="J32" s="102">
        <v>2</v>
      </c>
      <c r="K32" s="216">
        <f>VLOOKUP($C32,Datos!$AB$8:$AE$12,4,FALSE)</f>
        <v>400</v>
      </c>
      <c r="L32" s="272" t="s">
        <v>127</v>
      </c>
      <c r="M32" s="273">
        <f>+IF($L32="Verano",Datos!$AK$6,Datos!$AK$7)*$AK32</f>
        <v>2279.1480897138058</v>
      </c>
      <c r="N32" s="277">
        <f>VLOOKUP($E32,Datos!$C$8:$G$32,4,FALSE)</f>
        <v>1.1000000000000001</v>
      </c>
      <c r="O32" s="278">
        <f>VLOOKUP($E32,Datos!$C$8:$G$32,5,FALSE)</f>
        <v>1.3</v>
      </c>
      <c r="P32" s="280">
        <f>$N32*(1+Datos!$AH$16)/IF($G32=0,Datos!$AH$7,IF($G32&lt;0,Datos!$AH$6,Datos!$AH$8))*60</f>
        <v>4.7142857142857153</v>
      </c>
      <c r="Q32" s="95">
        <f>$N32/Datos!$AH$9*60</f>
        <v>1.6500000000000001</v>
      </c>
      <c r="R32" s="95">
        <f>$N32/Datos!$AH$10*60</f>
        <v>2.64</v>
      </c>
      <c r="S32" s="281">
        <f>$N32/IF($G32=0,Datos!$AH$12,IF($G32&lt;0,Datos!$AH$11,Datos!$AH$13))*60</f>
        <v>16.5</v>
      </c>
      <c r="T32" s="89">
        <f>IF(VLOOKUP($C32&amp;"-"&amp;$D32,Datos!$P$7:$T$31,2,FALSE)="No",1,0)</f>
        <v>1</v>
      </c>
      <c r="U32" s="90">
        <f>IF(VLOOKUP($C32&amp;"-"&amp;$D32,Datos!$P$7:$T$31,4,FALSE)="Nada",0,IF(VLOOKUP($C32&amp;"-"&amp;$D32,Datos!$P$7:$T$31,4,FALSE)="Pintada",0.5,1))</f>
        <v>0</v>
      </c>
      <c r="V32" s="283">
        <f>1/(1+EXP((Datos!$X$7*($O32-$N32)/Datos!$AH$9*60+Datos!$X$9*($O32-$N32)*Datos!$AE$15)/Datos!$W$19))</f>
        <v>0.50428560933253042</v>
      </c>
      <c r="W32" s="284">
        <f>1/(1+EXP(Datos!$Y$7*($O32-$N32)/Datos!$AH$10*60/Datos!$W$19))</f>
        <v>0.5102842636158218</v>
      </c>
      <c r="X32" s="284">
        <f>1/(1+EXP((Datos!$W$7*($O32-$N32)/IF($G32&lt;-0.5,Datos!$AH$6,IF($G32&lt;0.5,Datos!$AH$7,Datos!$AH$8))*60+$T32*Datos!$W$10+$U32*Datos!$W$11)/Datos!$W$19))</f>
        <v>0.55991481029115042</v>
      </c>
      <c r="Y32" s="285">
        <v>1</v>
      </c>
      <c r="Z32" s="287">
        <f>LN(EXP((Datos!$W$7*$N32/IF($G32&lt;-0.5,Datos!$AH$6,IF($G32&lt;0.5,Datos!$AH$7,Datos!$AH$8))*60+$T32*Datos!$W$10+$U32*Datos!$W$11)/Datos!$W$19)+EXP((Datos!$W$7*$O32/IF($G32&lt;-0.5,Datos!$AH$6,IF($G32&lt;0.5,Datos!$AH$7,Datos!$AH$8))*60+$T32*Datos!$W$10+$U32*Datos!$W$11)/Datos!$W$19))</f>
        <v>-3.6266043423424363E-2</v>
      </c>
      <c r="AA32" s="288">
        <f>LN(EXP((Datos!$X$7*$N32/Datos!$AH$9*60+Datos!$X$9*$N32*$H32)/Datos!$W$19)+EXP((Datos!$X$7*$O32/Datos!$AH$9*60+Datos!$X$9*$O32*$H32)/Datos!$W$19))</f>
        <v>-7.9956360368196033E-3</v>
      </c>
      <c r="AB32" s="288">
        <f>LN(EXP(Datos!$Y$7/Datos!$W$19*$N32/Datos!$AH$10*60)+EXP(Datos!$Y$7/Datos!$W$19*$O32/Datos!$AH$10*60))</f>
        <v>0.44650161461751925</v>
      </c>
      <c r="AC32" s="289">
        <f>EXP(Datos!$W$19/Datos!$W$18*$AA32)+EXP((Datos!$Y$6+Datos!$W$19*$AB32+Datos!$Y$8*$J32+Datos!$Y$9*$K32)/Datos!$W$18)+IF($N32&gt;Datos!$AH$15,0,EXP((Datos!$W$6+Datos!$W$19*$Z32+Datos!$W$12*$G32)/Datos!$W$18))+IF($N32&gt;Datos!$AH$14,0,EXP((Datos!$Z$6+Datos!$Z$7*$N32/IF($G32&lt;-0.5,Datos!$AH$11,IF($G32&lt;0.5,Datos!$AH$12,Datos!$AH$13))*60)/Datos!$W$18))</f>
        <v>2.2094045693432118</v>
      </c>
      <c r="AD32" s="287">
        <f>+IF($N32&gt;Datos!$AH$15,0,EXP((Datos!$W$6+Datos!$W$19*$Z32+Datos!$W$12*$G32)/Datos!$W$18))/$AC32</f>
        <v>8.9324956458434662E-2</v>
      </c>
      <c r="AE32" s="288">
        <f>+EXP(Datos!$W$19/Datos!$W$18*$AA32)/$AC32</f>
        <v>0.44992370697800244</v>
      </c>
      <c r="AF32" s="288">
        <f>+EXP((Datos!$Y$6+Datos!$W$19*$AB32+Datos!$Y$8*$J32+Datos!$Y$9*$K32)/Datos!$W$18)/$AC32</f>
        <v>0.18768545882977514</v>
      </c>
      <c r="AG32" s="288">
        <f>+IF($N32&gt;Datos!$AH$14,0,EXP((Datos!$Z$6+Datos!$Z$7*$N32/IF($G32&lt;-0.5,Datos!$AH$11,IF($G32&lt;0.5,Datos!$AH$12,Datos!$AH$13))*60)/Datos!$W$18))/$AC32</f>
        <v>0.27306587773378788</v>
      </c>
      <c r="AH32" s="289">
        <f t="shared" si="1"/>
        <v>1</v>
      </c>
      <c r="AI32" s="287">
        <f>+Datos!$W$18*LN(AC32)</f>
        <v>0.7451596703760085</v>
      </c>
      <c r="AJ32" s="288">
        <f>+EXP($AI32)/(EXP($AI$32)+EXP($AI$33)+EXP($AI$34)+EXP($AI$35)+EXP($AI$36))</f>
        <v>0.39958415261997365</v>
      </c>
      <c r="AK32" s="291">
        <f>+VLOOKUP($C32,Datos!$I$7:$N$11,6,FALSE)*AJ32</f>
        <v>2399.103252330322</v>
      </c>
      <c r="AL32" s="100">
        <f t="shared" si="2"/>
        <v>203.58480387601023</v>
      </c>
      <c r="AM32" s="91">
        <f t="shared" si="3"/>
        <v>1025.4427572758684</v>
      </c>
      <c r="AN32" s="91">
        <f t="shared" si="4"/>
        <v>427.76295495894112</v>
      </c>
      <c r="AO32" s="292">
        <f t="shared" si="5"/>
        <v>622.35757360298635</v>
      </c>
      <c r="AP32" s="101">
        <f>$N32*(1+Datos!$AH$16)*(1+Datos!$AN$12)/IF($G32=0,Datos!$AH$7,IF($G32&lt;0,Datos!$AH$6,Datos!$AH$8))*60</f>
        <v>4.7142857142857153</v>
      </c>
      <c r="AQ32" s="102">
        <f>$N32/Datos!$AH$9*60*(1+Datos!$AN$8)*(1-Datos!$AN$6)*(1-Datos!$AN$7)</f>
        <v>1.6500000000000001</v>
      </c>
      <c r="AR32" s="102">
        <f>$N32/Datos!$AH$10*60*(1-Datos!$AN$9)</f>
        <v>2.64</v>
      </c>
      <c r="AS32" s="294">
        <f>$N32/IF($G32=0,Datos!$AH$12,IF($G32&lt;0,Datos!$AH$11,Datos!$AH$13))*60</f>
        <v>16.5</v>
      </c>
      <c r="AT32" s="89">
        <f>IF(VLOOKUP($C32&amp;"-"&amp;$D32,Datos!$P$7:$T$31,3,FALSE)="No",1,0)</f>
        <v>0</v>
      </c>
      <c r="AU32" s="90">
        <f>IF(VLOOKUP($C32&amp;"-"&amp;$D32,Datos!$P$7:$T$31,5,FALSE)="Nada",0,IF(VLOOKUP($C32&amp;"-"&amp;$D32,Datos!$P$7:$T$31,5,FALSE)="Pintada",0.5,1))</f>
        <v>1</v>
      </c>
      <c r="AV32" s="287">
        <f>LN(EXP((Datos!$W$7*$N32/IF($G32&lt;-0.5,Datos!$AH$6,IF($G32&lt;0.5,Datos!$AH$7,Datos!$AH$8))*60+$AT32*Datos!$W$10+$AU32*Datos!$W$11)/Datos!$W$19)+EXP((Datos!$W$7*$O32/IF($G32&lt;-0.5,Datos!$AH$6,IF($G32&lt;0.5,Datos!$AH$7,Datos!$AH$8))*60+$AT32*Datos!$W$10+$AU32*Datos!$W$11)/Datos!$W$19))</f>
        <v>0.24944824229086143</v>
      </c>
      <c r="AW32" s="288">
        <f>LN(EXP((Datos!$X$7*$N32/Datos!$AH$9*60+Datos!$X$9*$N32*$H$7)/Datos!$W$19)+EXP((Datos!$X$7*$O32/Datos!$AH$9*60+Datos!$X$9*$O32*$H32)/Datos!$W$19))</f>
        <v>-7.9956360368196033E-3</v>
      </c>
      <c r="AX32" s="288">
        <f>LN(EXP(Datos!$Y$7/Datos!$W$19*$N32/Datos!$AH$10*60)+EXP(Datos!$Y$7/Datos!$W$19*$O32/Datos!$AH$10*60))</f>
        <v>0.44650161461751925</v>
      </c>
      <c r="AY32" s="289">
        <f>EXP(Datos!$W$19/Datos!$W$18*$AW32)+EXP((Datos!$Y$6+Datos!$W$19*$AX32+Datos!$Y$8*$J32+Datos!$Y$9*$K32)/Datos!$W$18)+IF($N32&gt;Datos!$AH$15,0,EXP((Datos!$W$6*Datos!$W$15+Datos!$W$19*$AV32+Datos!$W$12*$G32)/Datos!$W$18))+IF($N32&gt;Datos!$AH$14,0,EXP((Datos!$Z$6+Datos!$Z$7*$N32/IF($G32&lt;-0.5,Datos!$AH$11,IF($G32&lt;0.5,Datos!$AH$12,Datos!$AH$13))*60)/Datos!$W$18))</f>
        <v>2.3479849970438615</v>
      </c>
      <c r="AZ32" s="287">
        <f>+IF($N32&gt;Datos!$AH$15,0,EXP((Datos!$W$6*Datos!$W$15+Datos!$W$19*$AV32+Datos!$W$12*$G32)/Datos!$W$18))/$AY32</f>
        <v>0.14307391021631088</v>
      </c>
      <c r="BA32" s="288">
        <f>+EXP(Datos!$W$19/Datos!$W$18*$AW32)/$AY32</f>
        <v>0.42336875887391595</v>
      </c>
      <c r="BB32" s="288">
        <f>+EXP((Datos!$Y$6+Datos!$W$19*$AX32+Datos!$Y$8*$J32+Datos!$Y$9*$K32)/Datos!$W$18)/$AY32</f>
        <v>0.17660807494931202</v>
      </c>
      <c r="BC32" s="288">
        <f>+IF($N32&gt;Datos!$AH$14,0,EXP((Datos!$Z$6+Datos!$Z$7*$N32/IF($G32&lt;-0.5,Datos!$AH$11,IF($G32&lt;0.5,Datos!$AH$12,Datos!$AH$13))*60)/Datos!$W$18))/$AY32</f>
        <v>0.25694925596046114</v>
      </c>
      <c r="BD32" s="289">
        <f t="shared" si="16"/>
        <v>1</v>
      </c>
      <c r="BE32" s="104">
        <f t="shared" si="11"/>
        <v>0.49405516289133578</v>
      </c>
      <c r="BF32" s="104">
        <f t="shared" si="12"/>
        <v>0.20609487452283382</v>
      </c>
      <c r="BG32" s="104">
        <f t="shared" si="13"/>
        <v>0.29984996258583041</v>
      </c>
      <c r="BH32" s="104">
        <f t="shared" si="14"/>
        <v>1</v>
      </c>
      <c r="BI32" s="98">
        <f t="shared" si="15"/>
        <v>5.3748953757876222E-2</v>
      </c>
      <c r="BJ32" s="105">
        <f t="shared" si="6"/>
        <v>122.50182528137927</v>
      </c>
      <c r="BK32" s="93">
        <f t="shared" si="7"/>
        <v>60.52265924387779</v>
      </c>
      <c r="BL32" s="93">
        <f t="shared" si="8"/>
        <v>25.246998310183972</v>
      </c>
      <c r="BM32" s="93">
        <f t="shared" si="9"/>
        <v>36.73216772731751</v>
      </c>
      <c r="BN32" s="100">
        <f>+BJ32*$N32*IF($L32="Verano",Datos!$AK$10,1-Datos!$AK$10)*365</f>
        <v>19673.793140189515</v>
      </c>
      <c r="BO32" s="91">
        <f>+BK32*$N32*IF($L32="Verano",Datos!$AK$10,1-Datos!$AK$10)*365</f>
        <v>9719.9390745667752</v>
      </c>
      <c r="BP32" s="91">
        <f>+BL32*$N32*IF($L32="Verano",Datos!$AK$10,1-Datos!$AK$10)*365</f>
        <v>4054.6679286155463</v>
      </c>
      <c r="BQ32" s="91">
        <f>+BM32*$N32*IF($L32="Verano",Datos!$AK$10,1-Datos!$AK$10)*365</f>
        <v>5899.1861370071929</v>
      </c>
      <c r="BR32" s="106">
        <f>+BX32+Datos!$AV$6*CD32+Datos!$AX$6*CJ32</f>
        <v>9.3025000911110475E-2</v>
      </c>
      <c r="BS32" s="299">
        <f>+BY32+Datos!$AV$6*CE32+Datos!$AX$6*CK32</f>
        <v>1.383587852841245E-2</v>
      </c>
      <c r="BT32" s="106">
        <f>+BZ32+Datos!$AV$6*CF32+Datos!$AX$6*CL32</f>
        <v>1.4643671412179322</v>
      </c>
      <c r="BU32" s="299">
        <f>+CA32+Datos!$AV$6*CG32+Datos!$AX$6*CM32</f>
        <v>0.17193278728903741</v>
      </c>
      <c r="BV32" s="106">
        <f>+CB32+Datos!$AV$6*CH32+Datos!$AX$6*CN32</f>
        <v>2.2557127409940945</v>
      </c>
      <c r="BW32" s="299">
        <f>+CC32+Datos!$AV$6*CI32+Datos!$AX$6*CO32</f>
        <v>0.22222553671960849</v>
      </c>
      <c r="BX32" s="106">
        <f>VLOOKUP($L32&amp;"-Auto_paxkm-CO2",Datos!$AU$10:$AX$33,2,FALSE)*$BO32/10000000</f>
        <v>8.423947197957872E-2</v>
      </c>
      <c r="BY32" s="299">
        <f>VLOOKUP($L32&amp;"-Bus_paxkm-CO2",Datos!$AU$10:$AX$33,2,FALSE)*$BP32/10000000</f>
        <v>1.2839781773949231E-2</v>
      </c>
      <c r="BZ32" s="106">
        <f>VLOOKUP($L32&amp;"-Auto_paxkm-CO2",Datos!$AU$10:$AX$33,3,FALSE)*$BO32/1000000</f>
        <v>1.4255910642697938</v>
      </c>
      <c r="CA32" s="299">
        <f>VLOOKUP($L32&amp;"-Bus_paxkm-CO2",Datos!$AU$10:$AX$33,3,FALSE)*$BP32/1000000</f>
        <v>0.16894449702564776</v>
      </c>
      <c r="CB32" s="106">
        <f>VLOOKUP($L32&amp;"-Auto_paxkm-CO2",Datos!$AU$10:$AX$33,4,FALSE)*$BO32/1000000</f>
        <v>2.1383865964046906</v>
      </c>
      <c r="CC32" s="299">
        <f>VLOOKUP($L32&amp;"-Bus_paxkm-CO2",Datos!$AU$10:$AX$33,4,FALSE)*$BP32/1000000</f>
        <v>0.21624895619282916</v>
      </c>
      <c r="CD32" s="224">
        <f>VLOOKUP($L32&amp;"-Auto_paxkm-CH4",Datos!$AU$10:$AX$33,2,FALSE)*$BO32/1000000</f>
        <v>7.1279553213489685E-6</v>
      </c>
      <c r="CE32" s="300">
        <f>VLOOKUP($L32&amp;"-Bus_paxkm-CH4",Datos!$AU$10:$AX$33,2,FALSE)*$BP32/1000000</f>
        <v>7.4335578691285015E-6</v>
      </c>
      <c r="CF32" s="224">
        <f>VLOOKUP($L32&amp;"-Auto_paxkm-CH4",Datos!$AU$10:$AX$33,3,FALSE)*$BO32/1000000</f>
        <v>3.5639776606744836E-5</v>
      </c>
      <c r="CG32" s="300">
        <f>VLOOKUP($L32&amp;"-Bus_paxkm-CH4",Datos!$AU$10:$AX$33,3,FALSE)*$BP32/1000000</f>
        <v>2.2300673607385504E-5</v>
      </c>
      <c r="CH32" s="224">
        <f>VLOOKUP($L32&amp;"-Auto_paxkm-CH4",Datos!$AU$10:$AX$33,4,FALSE)*$BO32/1000000</f>
        <v>1.4255910642697935E-4</v>
      </c>
      <c r="CI32" s="300">
        <f>VLOOKUP($L32&amp;"-Bus_paxkm-CH4",Datos!$AU$10:$AX$33,4,FALSE)*$BP32/1000000</f>
        <v>4.4601347214771009E-5</v>
      </c>
      <c r="CJ32" s="224">
        <f>VLOOKUP($L32&amp;"-Auto_paxkm-N2O",Datos!$AU$10:$AX$33,2,FALSE)*$BO32/1000000</f>
        <v>3.2399796915222586E-5</v>
      </c>
      <c r="CK32" s="300">
        <f>VLOOKUP($L32&amp;"-Bus_paxkm-N2O",Datos!$AU$10:$AX$33,2,FALSE)*$BP32/1000000</f>
        <v>2.9734231476514009E-6</v>
      </c>
      <c r="CL32" s="224">
        <f>VLOOKUP($L32&amp;"-Auto_paxkm-N2O",Datos!$AU$10:$AX$33,3,FALSE)*$BO32/1000000</f>
        <v>1.4255910642697935E-4</v>
      </c>
      <c r="CM32" s="300">
        <f>VLOOKUP($L32&amp;"-Bus_paxkm-N2O",Datos!$AU$10:$AX$33,3,FALSE)*$BP32/1000000</f>
        <v>8.9202694429542028E-6</v>
      </c>
      <c r="CN32" s="224">
        <f>VLOOKUP($L32&amp;"-Auto_paxkm-N2O",Datos!$AU$10:$AX$33,4,FALSE)*$BO32/1000000</f>
        <v>4.2767731928093817E-4</v>
      </c>
      <c r="CO32" s="300">
        <f>VLOOKUP($L32&amp;"-Bus_paxkm-N2O",Datos!$AU$10:$AX$33,4,FALSE)*$BP32/1000000</f>
        <v>1.7840538885908406E-5</v>
      </c>
    </row>
    <row r="33" spans="1:93">
      <c r="A33" s="262">
        <v>27</v>
      </c>
      <c r="B33" s="263">
        <v>2</v>
      </c>
      <c r="C33" s="262" t="s">
        <v>85</v>
      </c>
      <c r="D33" t="s">
        <v>99</v>
      </c>
      <c r="E33" t="s">
        <v>100</v>
      </c>
      <c r="F33" s="92">
        <f>VLOOKUP($E33,Datos!$C$8:$E$32,2,FALSE)</f>
        <v>2.5</v>
      </c>
      <c r="G33" s="92">
        <f>VLOOKUP($E33,Datos!$C$8:$E$32,3,FALSE)</f>
        <v>-1.3</v>
      </c>
      <c r="H33" s="215">
        <f>+VLOOKUP($C33,Datos!$AB$8:$AC$12,2,FALSE)</f>
        <v>350</v>
      </c>
      <c r="I33" s="216">
        <f t="shared" si="0"/>
        <v>875</v>
      </c>
      <c r="J33" s="102">
        <v>2</v>
      </c>
      <c r="K33" s="216">
        <f>VLOOKUP($C33,Datos!$AB$8:$AE$12,4,FALSE)</f>
        <v>400</v>
      </c>
      <c r="L33" s="272" t="s">
        <v>127</v>
      </c>
      <c r="M33" s="273">
        <f>+IF($L33="Verano",Datos!$AK$6,Datos!$AK$7)*$AK33</f>
        <v>728.00814632191407</v>
      </c>
      <c r="N33" s="277">
        <f>VLOOKUP($E33,Datos!$C$8:$G$32,4,FALSE)</f>
        <v>3.7</v>
      </c>
      <c r="O33" s="278">
        <f>VLOOKUP($E33,Datos!$C$8:$G$32,5,FALSE)</f>
        <v>4.2</v>
      </c>
      <c r="P33" s="280">
        <f>$N33*(1+Datos!$AH$16)/IF($G33=0,Datos!$AH$7,IF($G33&lt;0,Datos!$AH$6,Datos!$AH$8))*60</f>
        <v>14.8</v>
      </c>
      <c r="Q33" s="95">
        <f>$N33/Datos!$AH$9*60</f>
        <v>5.55</v>
      </c>
      <c r="R33" s="95">
        <f>$N33/Datos!$AH$10*60</f>
        <v>8.8800000000000008</v>
      </c>
      <c r="S33" s="281">
        <f>$N33/IF($G33=0,Datos!$AH$12,IF($G33&lt;0,Datos!$AH$11,Datos!$AH$13))*60</f>
        <v>44.4</v>
      </c>
      <c r="T33" s="89">
        <f>IF(VLOOKUP($C33&amp;"-"&amp;$D33,Datos!$P$7:$T$31,2,FALSE)="No",1,0)</f>
        <v>1</v>
      </c>
      <c r="U33" s="90">
        <f>IF(VLOOKUP($C33&amp;"-"&amp;$D33,Datos!$P$7:$T$31,4,FALSE)="Nada",0,IF(VLOOKUP($C33&amp;"-"&amp;$D33,Datos!$P$7:$T$31,4,FALSE)="Pintada",0.5,1))</f>
        <v>0</v>
      </c>
      <c r="V33" s="283">
        <f>1/(1+EXP((Datos!$X$7*($O33-$N33)/Datos!$AH$9*60+Datos!$X$9*($O33-$N33)*Datos!$AE$15)/Datos!$W$19))</f>
        <v>0.51071264607375255</v>
      </c>
      <c r="W33" s="284">
        <f>1/(1+EXP(Datos!$Y$7*($O33-$N33)/Datos!$AH$10*60/Datos!$W$19))</f>
        <v>0.52569163911922134</v>
      </c>
      <c r="X33" s="284">
        <f>1/(1+EXP((Datos!$W$7*($O33-$N33)/IF($G33&lt;-0.5,Datos!$AH$6,IF($G33&lt;0.5,Datos!$AH$7,Datos!$AH$8))*60+$T33*Datos!$W$10+$U33*Datos!$W$11)/Datos!$W$19))</f>
        <v>0.59180412650033043</v>
      </c>
      <c r="Y33" s="285">
        <v>1</v>
      </c>
      <c r="Z33" s="287">
        <f>LN(EXP((Datos!$W$7*$N33/IF($G33&lt;-0.5,Datos!$AH$6,IF($G33&lt;0.5,Datos!$AH$7,Datos!$AH$8))*60+$T33*Datos!$W$10+$U33*Datos!$W$11)/Datos!$W$19)+EXP((Datos!$W$7*$O33/IF($G33&lt;-0.5,Datos!$AH$6,IF($G33&lt;0.5,Datos!$AH$7,Datos!$AH$8))*60+$T33*Datos!$W$10+$U33*Datos!$W$11)/Datos!$W$19))</f>
        <v>-1.2489078027455793</v>
      </c>
      <c r="AA33" s="288">
        <f>LN(EXP((Datos!$X$7*$N33/Datos!$AH$9*60+Datos!$X$9*$N33*$H33)/Datos!$W$19)+EXP((Datos!$X$7*$O33/Datos!$AH$9*60+Datos!$X$9*$O33*$H33)/Datos!$W$19))</f>
        <v>-1.6097416779861553</v>
      </c>
      <c r="AB33" s="288">
        <f>LN(EXP(Datos!$Y$7/Datos!$W$19*$N33/Datos!$AH$10*60)+EXP(Datos!$Y$7/Datos!$W$19*$O33/Datos!$AH$10*60))</f>
        <v>-0.11810238157815933</v>
      </c>
      <c r="AC33" s="289">
        <f>EXP(Datos!$W$19/Datos!$W$18*$AA33)+EXP((Datos!$Y$6+Datos!$W$19*$AB33+Datos!$Y$8*$J33+Datos!$Y$9*$K33)/Datos!$W$18)+IF($N33&gt;Datos!$AH$15,0,EXP((Datos!$W$6+Datos!$W$19*$Z33+Datos!$W$12*$G33)/Datos!$W$18))+IF($N33&gt;Datos!$AH$14,0,EXP((Datos!$Z$6+Datos!$Z$7*$N33/IF($G33&lt;-0.5,Datos!$AH$11,IF($G33&lt;0.5,Datos!$AH$12,Datos!$AH$13))*60)/Datos!$W$18))</f>
        <v>0.65614916754908281</v>
      </c>
      <c r="AD33" s="287">
        <f>+IF($N33&gt;Datos!$AH$15,0,EXP((Datos!$W$6+Datos!$W$19*$Z33+Datos!$W$12*$G33)/Datos!$W$18))/$AC33</f>
        <v>0.12533618078349112</v>
      </c>
      <c r="AE33" s="288">
        <f>+EXP(Datos!$W$19/Datos!$W$18*$AA33)/$AC33</f>
        <v>0.45961013731711159</v>
      </c>
      <c r="AF33" s="288">
        <f>+EXP((Datos!$Y$6+Datos!$W$19*$AB33+Datos!$Y$8*$J33+Datos!$Y$9*$K33)/Datos!$W$18)/$AC33</f>
        <v>0.41505368189939729</v>
      </c>
      <c r="AG33" s="288">
        <f>+IF($N33&gt;Datos!$AH$14,0,EXP((Datos!$Z$6+Datos!$Z$7*$N33/IF($G33&lt;-0.5,Datos!$AH$11,IF($G33&lt;0.5,Datos!$AH$12,Datos!$AH$13))*60)/Datos!$W$18))/$AC33</f>
        <v>0</v>
      </c>
      <c r="AH33" s="289">
        <f t="shared" si="1"/>
        <v>1</v>
      </c>
      <c r="AI33" s="287">
        <f>+Datos!$W$18*LN(AC33)</f>
        <v>-0.39608509875076969</v>
      </c>
      <c r="AJ33" s="288">
        <f t="shared" ref="AJ33:AJ36" si="21">+EXP($AI33)/(EXP($AI$32)+EXP($AI$33)+EXP($AI$34)+EXP($AI$35)+EXP($AI$36))</f>
        <v>0.1276356370002304</v>
      </c>
      <c r="AK33" s="291">
        <f>+VLOOKUP($C33,Datos!$I$7:$N$11,6,FALSE)*AJ33</f>
        <v>766.32436454938329</v>
      </c>
      <c r="AL33" s="100">
        <f t="shared" si="2"/>
        <v>91.245760639257682</v>
      </c>
      <c r="AM33" s="91">
        <f t="shared" si="3"/>
        <v>334.59992409899081</v>
      </c>
      <c r="AN33" s="91">
        <f t="shared" si="4"/>
        <v>302.16246158366562</v>
      </c>
      <c r="AO33" s="292">
        <f t="shared" si="5"/>
        <v>0</v>
      </c>
      <c r="AP33" s="101">
        <f>$N33*(1+Datos!$AH$16)*(1+Datos!$AN$12)/IF($G33=0,Datos!$AH$7,IF($G33&lt;0,Datos!$AH$6,Datos!$AH$8))*60</f>
        <v>14.8</v>
      </c>
      <c r="AQ33" s="102">
        <f>$N33/Datos!$AH$9*60*(1+Datos!$AN$8)*(1-Datos!$AN$6)*(1-Datos!$AN$7)</f>
        <v>5.55</v>
      </c>
      <c r="AR33" s="102">
        <f>$N33/Datos!$AH$10*60*(1-Datos!$AN$9)</f>
        <v>8.8800000000000008</v>
      </c>
      <c r="AS33" s="294">
        <f>$N33/IF($G33=0,Datos!$AH$12,IF($G33&lt;0,Datos!$AH$11,Datos!$AH$13))*60</f>
        <v>44.4</v>
      </c>
      <c r="AT33" s="89">
        <f>IF(VLOOKUP($C33&amp;"-"&amp;$D33,Datos!$P$7:$T$31,3,FALSE)="No",1,0)</f>
        <v>0</v>
      </c>
      <c r="AU33" s="90">
        <f>IF(VLOOKUP($C33&amp;"-"&amp;$D33,Datos!$P$7:$T$31,5,FALSE)="Nada",0,IF(VLOOKUP($C33&amp;"-"&amp;$D33,Datos!$P$7:$T$31,5,FALSE)="Pintada",0.5,1))</f>
        <v>1</v>
      </c>
      <c r="AV33" s="287">
        <f>LN(EXP((Datos!$W$7*$N33/IF($G33&lt;-0.5,Datos!$AH$6,IF($G33&lt;0.5,Datos!$AH$7,Datos!$AH$8))*60+$AT33*Datos!$W$10+$AU33*Datos!$W$11)/Datos!$W$19)+EXP((Datos!$W$7*$O33/IF($G33&lt;-0.5,Datos!$AH$6,IF($G33&lt;0.5,Datos!$AH$7,Datos!$AH$8))*60+$AT33*Datos!$W$10+$AU33*Datos!$W$11)/Datos!$W$19))</f>
        <v>-0.96319351703129341</v>
      </c>
      <c r="AW33" s="288">
        <f>LN(EXP((Datos!$X$7*$N33/Datos!$AH$9*60+Datos!$X$9*$N33*$H$7)/Datos!$W$19)+EXP((Datos!$X$7*$O33/Datos!$AH$9*60+Datos!$X$9*$O33*$H33)/Datos!$W$19))</f>
        <v>-1.6097416779861553</v>
      </c>
      <c r="AX33" s="288">
        <f>LN(EXP(Datos!$Y$7/Datos!$W$19*$N33/Datos!$AH$10*60)+EXP(Datos!$Y$7/Datos!$W$19*$O33/Datos!$AH$10*60))</f>
        <v>-0.11810238157815933</v>
      </c>
      <c r="AY33" s="289">
        <f>EXP(Datos!$W$19/Datos!$W$18*$AW33)+EXP((Datos!$Y$6+Datos!$W$19*$AX33+Datos!$Y$8*$J33+Datos!$Y$9*$K33)/Datos!$W$18)+IF($N33&gt;Datos!$AH$15,0,EXP((Datos!$W$6*Datos!$W$15+Datos!$W$19*$AV33+Datos!$W$12*$G33)/Datos!$W$18))+IF($N33&gt;Datos!$AH$14,0,EXP((Datos!$Z$6+Datos!$Z$7*$N33/IF($G33&lt;-0.5,Datos!$AH$11,IF($G33&lt;0.5,Datos!$AH$12,Datos!$AH$13))*60)/Datos!$W$18))</f>
        <v>0.71389662603915816</v>
      </c>
      <c r="AZ33" s="287">
        <f>+IF($N33&gt;Datos!$AH$15,0,EXP((Datos!$W$6*Datos!$W$15+Datos!$W$19*$AV33+Datos!$W$12*$G33)/Datos!$W$18))/$AY33</f>
        <v>0.19608817869278736</v>
      </c>
      <c r="BA33" s="288">
        <f>+EXP(Datos!$W$19/Datos!$W$18*$AW33)/$AY33</f>
        <v>0.42243204127596024</v>
      </c>
      <c r="BB33" s="288">
        <f>+EXP((Datos!$Y$6+Datos!$W$19*$AX33+Datos!$Y$8*$J33+Datos!$Y$9*$K33)/Datos!$W$18)/$AY33</f>
        <v>0.38147978003125244</v>
      </c>
      <c r="BC33" s="288">
        <f>+IF($N33&gt;Datos!$AH$14,0,EXP((Datos!$Z$6+Datos!$Z$7*$N33/IF($G33&lt;-0.5,Datos!$AH$11,IF($G33&lt;0.5,Datos!$AH$12,Datos!$AH$13))*60)/Datos!$W$18))/$AY33</f>
        <v>0</v>
      </c>
      <c r="BD33" s="289">
        <f t="shared" si="16"/>
        <v>1</v>
      </c>
      <c r="BE33" s="104">
        <f t="shared" si="11"/>
        <v>0.5254706176469186</v>
      </c>
      <c r="BF33" s="104">
        <f t="shared" si="12"/>
        <v>0.47452938235308151</v>
      </c>
      <c r="BG33" s="104">
        <f t="shared" si="13"/>
        <v>0</v>
      </c>
      <c r="BH33" s="104">
        <f t="shared" si="14"/>
        <v>1</v>
      </c>
      <c r="BI33" s="98">
        <f t="shared" si="15"/>
        <v>7.0751997909296233E-2</v>
      </c>
      <c r="BJ33" s="105">
        <f t="shared" si="6"/>
        <v>51.508030846518693</v>
      </c>
      <c r="BK33" s="93">
        <f t="shared" si="7"/>
        <v>27.065956782696713</v>
      </c>
      <c r="BL33" s="93">
        <f t="shared" si="8"/>
        <v>24.442074063821984</v>
      </c>
      <c r="BM33" s="93">
        <f t="shared" si="9"/>
        <v>0</v>
      </c>
      <c r="BN33" s="100">
        <f>+BJ33*$N33*IF($L33="Verano",Datos!$AK$10,1-Datos!$AK$10)*365</f>
        <v>27824.638263289398</v>
      </c>
      <c r="BO33" s="91">
        <f>+BK33*$N33*IF($L33="Verano",Datos!$AK$10,1-Datos!$AK$10)*365</f>
        <v>14621.029854012766</v>
      </c>
      <c r="BP33" s="91">
        <f>+BL33*$N33*IF($L33="Verano",Datos!$AK$10,1-Datos!$AK$10)*365</f>
        <v>13203.608409276638</v>
      </c>
      <c r="BQ33" s="91">
        <f>+BM33*$N33*IF($L33="Verano",Datos!$AK$10,1-Datos!$AK$10)*365</f>
        <v>0</v>
      </c>
      <c r="BR33" s="106">
        <f>+BX33+Datos!$AV$6*CD33+Datos!$AX$6*CJ33</f>
        <v>0.13993105358549099</v>
      </c>
      <c r="BS33" s="299">
        <f>+BY33+Datos!$AV$6*CE33+Datos!$AX$6*CK33</f>
        <v>4.5055113095254978E-2</v>
      </c>
      <c r="BT33" s="106">
        <f>+BZ33+Datos!$AV$6*CF33+Datos!$AX$6*CL33</f>
        <v>2.2027458736861467</v>
      </c>
      <c r="BU33" s="299">
        <f>+CA33+Datos!$AV$6*CG33+Datos!$AX$6*CM33</f>
        <v>0.55988140978416345</v>
      </c>
      <c r="BV33" s="106">
        <f>+CB33+Datos!$AV$6*CH33+Datos!$AX$6*CN33</f>
        <v>3.3931121455739786</v>
      </c>
      <c r="BW33" s="299">
        <f>+CC33+Datos!$AV$6*CI33+Datos!$AX$6*CO33</f>
        <v>0.72365456729002786</v>
      </c>
      <c r="BX33" s="106">
        <f>VLOOKUP($L33&amp;"-Auto_paxkm-CO2",Datos!$AU$10:$AX$33,2,FALSE)*$BO33/10000000</f>
        <v>0.12671559206811064</v>
      </c>
      <c r="BY33" s="299">
        <f>VLOOKUP($L33&amp;"-Bus_paxkm-CO2",Datos!$AU$10:$AX$33,2,FALSE)*$BP33/10000000</f>
        <v>4.1811426629376022E-2</v>
      </c>
      <c r="BZ33" s="106">
        <f>VLOOKUP($L33&amp;"-Auto_paxkm-CO2",Datos!$AU$10:$AX$33,3,FALSE)*$BO33/1000000</f>
        <v>2.1444177119218719</v>
      </c>
      <c r="CA33" s="299">
        <f>VLOOKUP($L33&amp;"-Bus_paxkm-CO2",Datos!$AU$10:$AX$33,3,FALSE)*$BP33/1000000</f>
        <v>0.5501503503865266</v>
      </c>
      <c r="CB33" s="106">
        <f>VLOOKUP($L33&amp;"-Auto_paxkm-CO2",Datos!$AU$10:$AX$33,4,FALSE)*$BO33/1000000</f>
        <v>3.2166265678828085</v>
      </c>
      <c r="CC33" s="299">
        <f>VLOOKUP($L33&amp;"-Bus_paxkm-CO2",Datos!$AU$10:$AX$33,4,FALSE)*$BP33/1000000</f>
        <v>0.70419244849475404</v>
      </c>
      <c r="CD33" s="224">
        <f>VLOOKUP($L33&amp;"-Auto_paxkm-CH4",Datos!$AU$10:$AX$33,2,FALSE)*$BO33/1000000</f>
        <v>1.0722088559609363E-5</v>
      </c>
      <c r="CE33" s="300">
        <f>VLOOKUP($L33&amp;"-Bus_paxkm-CH4",Datos!$AU$10:$AX$33,2,FALSE)*$BP33/1000000</f>
        <v>2.4206615417007168E-5</v>
      </c>
      <c r="CF33" s="224">
        <f>VLOOKUP($L33&amp;"-Auto_paxkm-CH4",Datos!$AU$10:$AX$33,3,FALSE)*$BO33/1000000</f>
        <v>5.3610442798046802E-5</v>
      </c>
      <c r="CG33" s="300">
        <f>VLOOKUP($L33&amp;"-Bus_paxkm-CH4",Datos!$AU$10:$AX$33,3,FALSE)*$BP33/1000000</f>
        <v>7.2619846251021519E-5</v>
      </c>
      <c r="CH33" s="224">
        <f>VLOOKUP($L33&amp;"-Auto_paxkm-CH4",Datos!$AU$10:$AX$33,4,FALSE)*$BO33/1000000</f>
        <v>2.1444177119218721E-4</v>
      </c>
      <c r="CI33" s="300">
        <f>VLOOKUP($L33&amp;"-Bus_paxkm-CH4",Datos!$AU$10:$AX$33,4,FALSE)*$BP33/1000000</f>
        <v>1.4523969250204304E-4</v>
      </c>
      <c r="CJ33" s="224">
        <f>VLOOKUP($L33&amp;"-Auto_paxkm-N2O",Datos!$AU$10:$AX$33,2,FALSE)*$BO33/1000000</f>
        <v>4.8736766180042556E-5</v>
      </c>
      <c r="CK33" s="300">
        <f>VLOOKUP($L33&amp;"-Bus_paxkm-N2O",Datos!$AU$10:$AX$33,2,FALSE)*$BP33/1000000</f>
        <v>9.682646166802868E-6</v>
      </c>
      <c r="CL33" s="224">
        <f>VLOOKUP($L33&amp;"-Auto_paxkm-N2O",Datos!$AU$10:$AX$33,3,FALSE)*$BO33/1000000</f>
        <v>2.1444177119218721E-4</v>
      </c>
      <c r="CM33" s="300">
        <f>VLOOKUP($L33&amp;"-Bus_paxkm-N2O",Datos!$AU$10:$AX$33,3,FALSE)*$BP33/1000000</f>
        <v>2.9047938500408604E-5</v>
      </c>
      <c r="CN33" s="224">
        <f>VLOOKUP($L33&amp;"-Auto_paxkm-N2O",Datos!$AU$10:$AX$33,4,FALSE)*$BO33/1000000</f>
        <v>6.4332531357656167E-4</v>
      </c>
      <c r="CO33" s="300">
        <f>VLOOKUP($L33&amp;"-Bus_paxkm-N2O",Datos!$AU$10:$AX$33,4,FALSE)*$BP33/1000000</f>
        <v>5.8095877000817208E-5</v>
      </c>
    </row>
    <row r="34" spans="1:93">
      <c r="A34" s="262">
        <v>28</v>
      </c>
      <c r="B34" s="263">
        <v>3</v>
      </c>
      <c r="C34" s="262" t="s">
        <v>85</v>
      </c>
      <c r="D34" t="s">
        <v>106</v>
      </c>
      <c r="E34" t="s">
        <v>107</v>
      </c>
      <c r="F34" s="92">
        <f>VLOOKUP($E34,Datos!$C$8:$E$32,2,FALSE)</f>
        <v>3.5</v>
      </c>
      <c r="G34" s="92">
        <f>VLOOKUP($E34,Datos!$C$8:$E$32,3,FALSE)</f>
        <v>-2</v>
      </c>
      <c r="H34" s="215">
        <f>+VLOOKUP($C34,Datos!$AB$8:$AC$12,2,FALSE)</f>
        <v>350</v>
      </c>
      <c r="I34" s="216">
        <f t="shared" si="0"/>
        <v>1225</v>
      </c>
      <c r="J34" s="102">
        <v>2</v>
      </c>
      <c r="K34" s="216">
        <f>VLOOKUP($C34,Datos!$AB$8:$AE$12,4,FALSE)</f>
        <v>400</v>
      </c>
      <c r="L34" s="272" t="s">
        <v>127</v>
      </c>
      <c r="M34" s="273">
        <f>+IF($L34="Verano",Datos!$AK$6,Datos!$AK$7)*$AK34</f>
        <v>1004.8923905057616</v>
      </c>
      <c r="N34" s="277">
        <f>VLOOKUP($E34,Datos!$C$8:$G$32,4,FALSE)</f>
        <v>2.8</v>
      </c>
      <c r="O34" s="278">
        <f>VLOOKUP($E34,Datos!$C$8:$G$32,5,FALSE)</f>
        <v>3.2</v>
      </c>
      <c r="P34" s="280">
        <f>$N34*(1+Datos!$AH$16)/IF($G34=0,Datos!$AH$7,IF($G34&lt;0,Datos!$AH$6,Datos!$AH$8))*60</f>
        <v>11.2</v>
      </c>
      <c r="Q34" s="95">
        <f>$N34/Datos!$AH$9*60</f>
        <v>4.1999999999999993</v>
      </c>
      <c r="R34" s="95">
        <f>$N34/Datos!$AH$10*60</f>
        <v>6.7199999999999989</v>
      </c>
      <c r="S34" s="281">
        <f>$N34/IF($G34=0,Datos!$AH$12,IF($G34&lt;0,Datos!$AH$11,Datos!$AH$13))*60</f>
        <v>33.599999999999994</v>
      </c>
      <c r="T34" s="89">
        <f>IF(VLOOKUP($C34&amp;"-"&amp;$D34,Datos!$P$7:$T$31,2,FALSE)="No",1,0)</f>
        <v>1</v>
      </c>
      <c r="U34" s="90">
        <f>IF(VLOOKUP($C34&amp;"-"&amp;$D34,Datos!$P$7:$T$31,4,FALSE)="Nada",0,IF(VLOOKUP($C34&amp;"-"&amp;$D34,Datos!$P$7:$T$31,4,FALSE)="Pintada",0.5,1))</f>
        <v>0</v>
      </c>
      <c r="V34" s="283">
        <f>1/(1+EXP((Datos!$X$7*($O34-$N34)/Datos!$AH$9*60+Datos!$X$9*($O34-$N34)*Datos!$AE$15)/Datos!$W$19))</f>
        <v>0.50857058901997287</v>
      </c>
      <c r="W34" s="284">
        <f>1/(1+EXP(Datos!$Y$7*($O34-$N34)/Datos!$AH$10*60/Datos!$W$19))</f>
        <v>0.52055982910168008</v>
      </c>
      <c r="X34" s="284">
        <f>1/(1+EXP((Datos!$W$7*($O34-$N34)/IF($G34&lt;-0.5,Datos!$AH$6,IF($G34&lt;0.5,Datos!$AH$7,Datos!$AH$8))*60+$T34*Datos!$W$10+$U34*Datos!$W$11)/Datos!$W$19))</f>
        <v>0.58071623261939931</v>
      </c>
      <c r="Y34" s="285">
        <v>1</v>
      </c>
      <c r="Z34" s="287">
        <f>LN(EXP((Datos!$W$7*$N34/IF($G34&lt;-0.5,Datos!$AH$6,IF($G34&lt;0.5,Datos!$AH$7,Datos!$AH$8))*60+$T34*Datos!$W$10+$U34*Datos!$W$11)/Datos!$W$19)+EXP((Datos!$W$7*$O34/IF($G34&lt;-0.5,Datos!$AH$6,IF($G34&lt;0.5,Datos!$AH$7,Datos!$AH$8))*60+$T34*Datos!$W$10+$U34*Datos!$W$11)/Datos!$W$19))</f>
        <v>-0.81696475193772622</v>
      </c>
      <c r="AA34" s="288">
        <f>LN(EXP((Datos!$X$7*$N34/Datos!$AH$9*60+Datos!$X$9*$N34*$H34)/Datos!$W$19)+EXP((Datos!$X$7*$O34/Datos!$AH$9*60+Datos!$X$9*$O34*$H34)/Datos!$W$19))</f>
        <v>-1.0571500870425627</v>
      </c>
      <c r="AB34" s="288">
        <f>LN(EXP(Datos!$Y$7/Datos!$W$19*$N34/Datos!$AH$10*60)+EXP(Datos!$Y$7/Datos!$W$19*$O34/Datos!$AH$10*60))</f>
        <v>7.6850452092526958E-2</v>
      </c>
      <c r="AC34" s="289">
        <f>EXP(Datos!$W$19/Datos!$W$18*$AA34)+EXP((Datos!$Y$6+Datos!$W$19*$AB34+Datos!$Y$8*$J34+Datos!$Y$9*$K34)/Datos!$W$18)+IF($N34&gt;Datos!$AH$15,0,EXP((Datos!$W$6+Datos!$W$19*$Z34+Datos!$W$12*$G34)/Datos!$W$18))+IF($N34&gt;Datos!$AH$14,0,EXP((Datos!$Z$6+Datos!$Z$7*$N34/IF($G34&lt;-0.5,Datos!$AH$11,IF($G34&lt;0.5,Datos!$AH$12,Datos!$AH$13))*60)/Datos!$W$18))</f>
        <v>0.92452999580540163</v>
      </c>
      <c r="AD34" s="287">
        <f>+IF($N34&gt;Datos!$AH$15,0,EXP((Datos!$W$6+Datos!$W$19*$Z34+Datos!$W$12*$G34)/Datos!$W$18))/$AC34</f>
        <v>0.12454356396976667</v>
      </c>
      <c r="AE34" s="288">
        <f>+EXP(Datos!$W$19/Datos!$W$18*$AA34)/$AC34</f>
        <v>0.4922494674780058</v>
      </c>
      <c r="AF34" s="288">
        <f>+EXP((Datos!$Y$6+Datos!$W$19*$AB34+Datos!$Y$8*$J34+Datos!$Y$9*$K34)/Datos!$W$18)/$AC34</f>
        <v>0.34059298256145132</v>
      </c>
      <c r="AG34" s="288">
        <f>+IF($N34&gt;Datos!$AH$14,0,EXP((Datos!$Z$6+Datos!$Z$7*$N34/IF($G34&lt;-0.5,Datos!$AH$11,IF($G34&lt;0.5,Datos!$AH$12,Datos!$AH$13))*60)/Datos!$W$18))/$AC34</f>
        <v>4.2613985990776281E-2</v>
      </c>
      <c r="AH34" s="289">
        <f t="shared" si="1"/>
        <v>1</v>
      </c>
      <c r="AI34" s="287">
        <f>+Datos!$W$18*LN(AC34)</f>
        <v>-7.3761596250764727E-2</v>
      </c>
      <c r="AJ34" s="288">
        <f t="shared" si="21"/>
        <v>0.17617945764328372</v>
      </c>
      <c r="AK34" s="291">
        <f>+VLOOKUP($C34,Datos!$I$7:$N$11,6,FALSE)*AJ34</f>
        <v>1057.7814636902754</v>
      </c>
      <c r="AL34" s="100">
        <f t="shared" si="2"/>
        <v>125.15287971968606</v>
      </c>
      <c r="AM34" s="91">
        <f t="shared" si="3"/>
        <v>494.65774409916139</v>
      </c>
      <c r="AN34" s="91">
        <f t="shared" si="4"/>
        <v>342.259296435664</v>
      </c>
      <c r="AO34" s="292">
        <f t="shared" si="5"/>
        <v>42.822470251250209</v>
      </c>
      <c r="AP34" s="101">
        <f>$N34*(1+Datos!$AH$16)*(1+Datos!$AN$12)/IF($G34=0,Datos!$AH$7,IF($G34&lt;0,Datos!$AH$6,Datos!$AH$8))*60</f>
        <v>11.2</v>
      </c>
      <c r="AQ34" s="102">
        <f>$N34/Datos!$AH$9*60*(1+Datos!$AN$8)*(1-Datos!$AN$6)*(1-Datos!$AN$7)</f>
        <v>4.1999999999999993</v>
      </c>
      <c r="AR34" s="102">
        <f>$N34/Datos!$AH$10*60*(1-Datos!$AN$9)</f>
        <v>6.7199999999999989</v>
      </c>
      <c r="AS34" s="294">
        <f>$N34/IF($G34=0,Datos!$AH$12,IF($G34&lt;0,Datos!$AH$11,Datos!$AH$13))*60</f>
        <v>33.599999999999994</v>
      </c>
      <c r="AT34" s="89">
        <f>IF(VLOOKUP($C34&amp;"-"&amp;$D34,Datos!$P$7:$T$31,3,FALSE)="No",1,0)</f>
        <v>0</v>
      </c>
      <c r="AU34" s="90">
        <f>IF(VLOOKUP($C34&amp;"-"&amp;$D34,Datos!$P$7:$T$31,5,FALSE)="Nada",0,IF(VLOOKUP($C34&amp;"-"&amp;$D34,Datos!$P$7:$T$31,5,FALSE)="Pintada",0.5,1))</f>
        <v>1</v>
      </c>
      <c r="AV34" s="287">
        <f>LN(EXP((Datos!$W$7*$N34/IF($G34&lt;-0.5,Datos!$AH$6,IF($G34&lt;0.5,Datos!$AH$7,Datos!$AH$8))*60+$AT34*Datos!$W$10+$AU34*Datos!$W$11)/Datos!$W$19)+EXP((Datos!$W$7*$O34/IF($G34&lt;-0.5,Datos!$AH$6,IF($G34&lt;0.5,Datos!$AH$7,Datos!$AH$8))*60+$AT34*Datos!$W$10+$AU34*Datos!$W$11)/Datos!$W$19))</f>
        <v>-0.53125046622344041</v>
      </c>
      <c r="AW34" s="288">
        <f>LN(EXP((Datos!$X$7*$N34/Datos!$AH$9*60+Datos!$X$9*$N34*$H$7)/Datos!$W$19)+EXP((Datos!$X$7*$O34/Datos!$AH$9*60+Datos!$X$9*$O34*$H34)/Datos!$W$19))</f>
        <v>-1.0571500870425627</v>
      </c>
      <c r="AX34" s="288">
        <f>LN(EXP(Datos!$Y$7/Datos!$W$19*$N34/Datos!$AH$10*60)+EXP(Datos!$Y$7/Datos!$W$19*$O34/Datos!$AH$10*60))</f>
        <v>7.6850452092526958E-2</v>
      </c>
      <c r="AY34" s="289">
        <f>EXP(Datos!$W$19/Datos!$W$18*$AW34)+EXP((Datos!$Y$6+Datos!$W$19*$AX34+Datos!$Y$8*$J34+Datos!$Y$9*$K34)/Datos!$W$18)+IF($N34&gt;Datos!$AH$15,0,EXP((Datos!$W$6*Datos!$W$15+Datos!$W$19*$AV34+Datos!$W$12*$G34)/Datos!$W$18))+IF($N34&gt;Datos!$AH$14,0,EXP((Datos!$Z$6+Datos!$Z$7*$N34/IF($G34&lt;-0.5,Datos!$AH$11,IF($G34&lt;0.5,Datos!$AH$12,Datos!$AH$13))*60)/Datos!$W$18))</f>
        <v>1.0053829945299855</v>
      </c>
      <c r="AZ34" s="287">
        <f>+IF($N34&gt;Datos!$AH$15,0,EXP((Datos!$W$6*Datos!$W$15+Datos!$W$19*$AV34+Datos!$W$12*$G34)/Datos!$W$18))/$AY34</f>
        <v>0.19494785615582269</v>
      </c>
      <c r="BA34" s="288">
        <f>+EXP(Datos!$W$19/Datos!$W$18*$AW34)/$AY34</f>
        <v>0.45266271717218565</v>
      </c>
      <c r="BB34" s="288">
        <f>+EXP((Datos!$Y$6+Datos!$W$19*$AX34+Datos!$Y$8*$J34+Datos!$Y$9*$K34)/Datos!$W$18)/$AY34</f>
        <v>0.31320246160130999</v>
      </c>
      <c r="BC34" s="288">
        <f>+IF($N34&gt;Datos!$AH$14,0,EXP((Datos!$Z$6+Datos!$Z$7*$N34/IF($G34&lt;-0.5,Datos!$AH$11,IF($G34&lt;0.5,Datos!$AH$12,Datos!$AH$13))*60)/Datos!$W$18))/$AY34</f>
        <v>3.9186965070681631E-2</v>
      </c>
      <c r="BD34" s="289">
        <f t="shared" si="16"/>
        <v>0.99999999999999989</v>
      </c>
      <c r="BE34" s="104">
        <f t="shared" si="11"/>
        <v>0.56227751287101868</v>
      </c>
      <c r="BF34" s="104">
        <f t="shared" si="12"/>
        <v>0.38904618041975203</v>
      </c>
      <c r="BG34" s="104">
        <f t="shared" si="13"/>
        <v>4.8676306709229136E-2</v>
      </c>
      <c r="BH34" s="104">
        <f t="shared" si="14"/>
        <v>0.99999999999999989</v>
      </c>
      <c r="BI34" s="98">
        <f t="shared" si="15"/>
        <v>7.0404292186056025E-2</v>
      </c>
      <c r="BJ34" s="105">
        <f t="shared" si="6"/>
        <v>70.748737476711952</v>
      </c>
      <c r="BK34" s="93">
        <f t="shared" si="7"/>
        <v>39.78042414717023</v>
      </c>
      <c r="BL34" s="93">
        <f t="shared" si="8"/>
        <v>27.524526084834552</v>
      </c>
      <c r="BM34" s="93">
        <f t="shared" si="9"/>
        <v>3.4437872447071647</v>
      </c>
      <c r="BN34" s="100">
        <f>+BJ34*$N34*IF($L34="Verano",Datos!$AK$10,1-Datos!$AK$10)*365</f>
        <v>28922.083880479848</v>
      </c>
      <c r="BO34" s="91">
        <f>+BK34*$N34*IF($L34="Verano",Datos!$AK$10,1-Datos!$AK$10)*365</f>
        <v>16262.237391363189</v>
      </c>
      <c r="BP34" s="91">
        <f>+BL34*$N34*IF($L34="Verano",Datos!$AK$10,1-Datos!$AK$10)*365</f>
        <v>11252.026263480366</v>
      </c>
      <c r="BQ34" s="91">
        <f>+BM34*$N34*IF($L34="Verano",Datos!$AK$10,1-Datos!$AK$10)*365</f>
        <v>1407.820225636289</v>
      </c>
      <c r="BR34" s="106">
        <f>+BX34+Datos!$AV$6*CD34+Datos!$AX$6*CJ34</f>
        <v>0.15563828502862115</v>
      </c>
      <c r="BS34" s="299">
        <f>+BY34+Datos!$AV$6*CE34+Datos!$AX$6*CK34</f>
        <v>3.8395664286416172E-2</v>
      </c>
      <c r="BT34" s="106">
        <f>+BZ34+Datos!$AV$6*CF34+Datos!$AX$6*CL34</f>
        <v>2.4500036364332125</v>
      </c>
      <c r="BU34" s="299">
        <f>+CA34+Datos!$AV$6*CG34+Datos!$AX$6*CM34</f>
        <v>0.47712717100120028</v>
      </c>
      <c r="BV34" s="106">
        <f>+CB34+Datos!$AV$6*CH34+Datos!$AX$6*CN34</f>
        <v>3.7739882729052501</v>
      </c>
      <c r="BW34" s="299">
        <f>+CC34+Datos!$AV$6*CI34+Datos!$AX$6*CO34</f>
        <v>0.61669355409798954</v>
      </c>
      <c r="BX34" s="106">
        <f>VLOOKUP($L34&amp;"-Auto_paxkm-CO2",Datos!$AU$10:$AX$33,2,FALSE)*$BO34/10000000</f>
        <v>0.14093939072514766</v>
      </c>
      <c r="BY34" s="299">
        <f>VLOOKUP($L34&amp;"-Bus_paxkm-CO2",Datos!$AU$10:$AX$33,2,FALSE)*$BP34/10000000</f>
        <v>3.5631416501021161E-2</v>
      </c>
      <c r="BZ34" s="106">
        <f>VLOOKUP($L34&amp;"-Auto_paxkm-CO2",Datos!$AU$10:$AX$33,3,FALSE)*$BO34/1000000</f>
        <v>2.3851281507332676</v>
      </c>
      <c r="CA34" s="299">
        <f>VLOOKUP($L34&amp;"-Bus_paxkm-CO2",Datos!$AU$10:$AX$33,3,FALSE)*$BP34/1000000</f>
        <v>0.46883442764501526</v>
      </c>
      <c r="CB34" s="106">
        <f>VLOOKUP($L34&amp;"-Auto_paxkm-CO2",Datos!$AU$10:$AX$33,4,FALSE)*$BO34/1000000</f>
        <v>3.5776922260999018</v>
      </c>
      <c r="CC34" s="299">
        <f>VLOOKUP($L34&amp;"-Bus_paxkm-CO2",Datos!$AU$10:$AX$33,4,FALSE)*$BP34/1000000</f>
        <v>0.6001080673856195</v>
      </c>
      <c r="CD34" s="224">
        <f>VLOOKUP($L34&amp;"-Auto_paxkm-CH4",Datos!$AU$10:$AX$33,2,FALSE)*$BO34/1000000</f>
        <v>1.1925640753666339E-5</v>
      </c>
      <c r="CE34" s="300">
        <f>VLOOKUP($L34&amp;"-Bus_paxkm-CH4",Datos!$AU$10:$AX$33,2,FALSE)*$BP34/1000000</f>
        <v>2.0628714816380668E-5</v>
      </c>
      <c r="CF34" s="224">
        <f>VLOOKUP($L34&amp;"-Auto_paxkm-CH4",Datos!$AU$10:$AX$33,3,FALSE)*$BO34/1000000</f>
        <v>5.9628203768331695E-5</v>
      </c>
      <c r="CG34" s="300">
        <f>VLOOKUP($L34&amp;"-Bus_paxkm-CH4",Datos!$AU$10:$AX$33,3,FALSE)*$BP34/1000000</f>
        <v>6.1886144449142016E-5</v>
      </c>
      <c r="CH34" s="224">
        <f>VLOOKUP($L34&amp;"-Auto_paxkm-CH4",Datos!$AU$10:$AX$33,4,FALSE)*$BO34/1000000</f>
        <v>2.3851281507332678E-4</v>
      </c>
      <c r="CI34" s="300">
        <f>VLOOKUP($L34&amp;"-Bus_paxkm-CH4",Datos!$AU$10:$AX$33,4,FALSE)*$BP34/1000000</f>
        <v>1.2377228889828403E-4</v>
      </c>
      <c r="CJ34" s="224">
        <f>VLOOKUP($L34&amp;"-Auto_paxkm-N2O",Datos!$AU$10:$AX$33,2,FALSE)*$BO34/1000000</f>
        <v>5.4207457971210635E-5</v>
      </c>
      <c r="CK34" s="300">
        <f>VLOOKUP($L34&amp;"-Bus_paxkm-N2O",Datos!$AU$10:$AX$33,2,FALSE)*$BP34/1000000</f>
        <v>8.2514859265522677E-6</v>
      </c>
      <c r="CL34" s="224">
        <f>VLOOKUP($L34&amp;"-Auto_paxkm-N2O",Datos!$AU$10:$AX$33,3,FALSE)*$BO34/1000000</f>
        <v>2.3851281507332678E-4</v>
      </c>
      <c r="CM34" s="300">
        <f>VLOOKUP($L34&amp;"-Bus_paxkm-N2O",Datos!$AU$10:$AX$33,3,FALSE)*$BP34/1000000</f>
        <v>2.4754457779656806E-5</v>
      </c>
      <c r="CN34" s="224">
        <f>VLOOKUP($L34&amp;"-Auto_paxkm-N2O",Datos!$AU$10:$AX$33,4,FALSE)*$BO34/1000000</f>
        <v>7.155384452199804E-4</v>
      </c>
      <c r="CO34" s="300">
        <f>VLOOKUP($L34&amp;"-Bus_paxkm-N2O",Datos!$AU$10:$AX$33,4,FALSE)*$BP34/1000000</f>
        <v>4.9508915559313613E-5</v>
      </c>
    </row>
    <row r="35" spans="1:93">
      <c r="A35" s="262">
        <v>29</v>
      </c>
      <c r="B35" s="263">
        <v>4</v>
      </c>
      <c r="C35" s="262" t="s">
        <v>85</v>
      </c>
      <c r="D35" t="s">
        <v>121</v>
      </c>
      <c r="E35" t="s">
        <v>122</v>
      </c>
      <c r="F35" s="92">
        <f>VLOOKUP($E35,Datos!$C$8:$E$32,2,FALSE)</f>
        <v>2.8</v>
      </c>
      <c r="G35" s="92">
        <f>VLOOKUP($E35,Datos!$C$8:$E$32,3,FALSE)</f>
        <v>1</v>
      </c>
      <c r="H35" s="215">
        <f>+VLOOKUP($C35,Datos!$AB$8:$AC$12,2,FALSE)</f>
        <v>350</v>
      </c>
      <c r="I35" s="216">
        <f t="shared" si="0"/>
        <v>979.99999999999989</v>
      </c>
      <c r="J35" s="102">
        <v>2</v>
      </c>
      <c r="K35" s="216">
        <f>VLOOKUP($C35,Datos!$AB$8:$AE$12,4,FALSE)</f>
        <v>400</v>
      </c>
      <c r="L35" s="272" t="s">
        <v>127</v>
      </c>
      <c r="M35" s="273">
        <f>+IF($L35="Verano",Datos!$AK$6,Datos!$AK$7)*$AK35</f>
        <v>799.96955477825327</v>
      </c>
      <c r="N35" s="277">
        <f>VLOOKUP($E35,Datos!$C$8:$G$32,4,FALSE)</f>
        <v>3.3</v>
      </c>
      <c r="O35" s="278">
        <f>VLOOKUP($E35,Datos!$C$8:$G$32,5,FALSE)</f>
        <v>3.7</v>
      </c>
      <c r="P35" s="280">
        <f>$N35*(1+Datos!$AH$16)/IF($G35=0,Datos!$AH$7,IF($G35&lt;0,Datos!$AH$6,Datos!$AH$8))*60</f>
        <v>16.499999999999996</v>
      </c>
      <c r="Q35" s="95">
        <f>$N35/Datos!$AH$9*60</f>
        <v>4.9499999999999993</v>
      </c>
      <c r="R35" s="95">
        <f>$N35/Datos!$AH$10*60</f>
        <v>7.92</v>
      </c>
      <c r="S35" s="281">
        <f>$N35/IF($G35=0,Datos!$AH$12,IF($G35&lt;0,Datos!$AH$11,Datos!$AH$13))*60</f>
        <v>65.999999999999986</v>
      </c>
      <c r="T35" s="89">
        <f>IF(VLOOKUP($C35&amp;"-"&amp;$D35,Datos!$P$7:$T$31,2,FALSE)="No",1,0)</f>
        <v>1</v>
      </c>
      <c r="U35" s="90">
        <f>IF(VLOOKUP($C35&amp;"-"&amp;$D35,Datos!$P$7:$T$31,4,FALSE)="Nada",0,IF(VLOOKUP($C35&amp;"-"&amp;$D35,Datos!$P$7:$T$31,4,FALSE)="Pintada",0.5,1))</f>
        <v>0</v>
      </c>
      <c r="V35" s="283">
        <f>1/(1+EXP((Datos!$X$7*($O35-$N35)/Datos!$AH$9*60+Datos!$X$9*($O35-$N35)*Datos!$AE$15)/Datos!$W$19))</f>
        <v>0.50857058901997287</v>
      </c>
      <c r="W35" s="284">
        <f>1/(1+EXP(Datos!$Y$7*($O35-$N35)/Datos!$AH$10*60/Datos!$W$19))</f>
        <v>0.52055982910168008</v>
      </c>
      <c r="X35" s="284">
        <f>1/(1+EXP((Datos!$W$7*($O35-$N35)/IF($G35&lt;-0.5,Datos!$AH$6,IF($G35&lt;0.5,Datos!$AH$7,Datos!$AH$8))*60+$T35*Datos!$W$10+$U35*Datos!$W$11)/Datos!$W$19))</f>
        <v>0.59180412650033054</v>
      </c>
      <c r="Y35" s="285">
        <v>1</v>
      </c>
      <c r="Z35" s="287">
        <f>LN(EXP((Datos!$W$7*$N35/IF($G35&lt;-0.5,Datos!$AH$6,IF($G35&lt;0.5,Datos!$AH$7,Datos!$AH$8))*60+$T35*Datos!$W$10+$U35*Datos!$W$11)/Datos!$W$19)+EXP((Datos!$W$7*$O35/IF($G35&lt;-0.5,Datos!$AH$6,IF($G35&lt;0.5,Datos!$AH$7,Datos!$AH$8))*60+$T35*Datos!$W$10+$U35*Datos!$W$11)/Datos!$W$19))</f>
        <v>-1.4431935170312935</v>
      </c>
      <c r="AA35" s="288">
        <f>LN(EXP((Datos!$X$7*$N35/Datos!$AH$9*60+Datos!$X$9*$N35*$H35)/Datos!$W$19)+EXP((Datos!$X$7*$O35/Datos!$AH$9*60+Datos!$X$9*$O35*$H35)/Datos!$W$19))</f>
        <v>-1.3500072298997057</v>
      </c>
      <c r="AB35" s="288">
        <f>LN(EXP(Datos!$Y$7/Datos!$W$19*$N35/Datos!$AH$10*60)+EXP(Datos!$Y$7/Datos!$W$19*$O35/Datos!$AH$10*60))</f>
        <v>-2.6006690764616026E-2</v>
      </c>
      <c r="AC35" s="289">
        <f>EXP(Datos!$W$19/Datos!$W$18*$AA35)+EXP((Datos!$Y$6+Datos!$W$19*$AB35+Datos!$Y$8*$J35+Datos!$Y$9*$K35)/Datos!$W$18)+IF($N35&gt;Datos!$AH$15,0,EXP((Datos!$W$6+Datos!$W$19*$Z35+Datos!$W$12*$G35)/Datos!$W$18))+IF($N35&gt;Datos!$AH$14,0,EXP((Datos!$Z$6+Datos!$Z$7*$N35/IF($G35&lt;-0.5,Datos!$AH$11,IF($G35&lt;0.5,Datos!$AH$12,Datos!$AH$13))*60)/Datos!$W$18))</f>
        <v>0.72535868620043253</v>
      </c>
      <c r="AD35" s="287">
        <f>+IF($N35&gt;Datos!$AH$15,0,EXP((Datos!$W$6+Datos!$W$19*$Z35+Datos!$W$12*$G35)/Datos!$W$18))/$AC35</f>
        <v>9.3419904495260303E-2</v>
      </c>
      <c r="AE35" s="288">
        <f>+EXP(Datos!$W$19/Datos!$W$18*$AA35)/$AC35</f>
        <v>0.50447574077672452</v>
      </c>
      <c r="AF35" s="288">
        <f>+EXP((Datos!$Y$6+Datos!$W$19*$AB35+Datos!$Y$8*$J35+Datos!$Y$9*$K35)/Datos!$W$18)/$AC35</f>
        <v>0.40210435472801515</v>
      </c>
      <c r="AG35" s="288">
        <f>+IF($N35&gt;Datos!$AH$14,0,EXP((Datos!$Z$6+Datos!$Z$7*$N35/IF($G35&lt;-0.5,Datos!$AH$11,IF($G35&lt;0.5,Datos!$AH$12,Datos!$AH$13))*60)/Datos!$W$18))/$AC35</f>
        <v>0</v>
      </c>
      <c r="AH35" s="289">
        <f t="shared" si="1"/>
        <v>1</v>
      </c>
      <c r="AI35" s="287">
        <f>+Datos!$W$18*LN(AC35)</f>
        <v>-0.30182366647090147</v>
      </c>
      <c r="AJ35" s="288">
        <f t="shared" si="21"/>
        <v>0.14025203456962959</v>
      </c>
      <c r="AK35" s="291">
        <f>+VLOOKUP($C35,Datos!$I$7:$N$11,6,FALSE)*AJ35</f>
        <v>842.07321555605608</v>
      </c>
      <c r="AL35" s="100">
        <f t="shared" si="2"/>
        <v>74.733079406500323</v>
      </c>
      <c r="AM35" s="91">
        <f t="shared" si="3"/>
        <v>403.56523374558583</v>
      </c>
      <c r="AN35" s="91">
        <f t="shared" si="4"/>
        <v>321.6712416261671</v>
      </c>
      <c r="AO35" s="292">
        <f t="shared" si="5"/>
        <v>0</v>
      </c>
      <c r="AP35" s="101">
        <f>$N35*(1+Datos!$AH$16)*(1+Datos!$AN$12)/IF($G35=0,Datos!$AH$7,IF($G35&lt;0,Datos!$AH$6,Datos!$AH$8))*60</f>
        <v>16.499999999999996</v>
      </c>
      <c r="AQ35" s="102">
        <f>$N35/Datos!$AH$9*60*(1+Datos!$AN$8)*(1-Datos!$AN$6)*(1-Datos!$AN$7)</f>
        <v>4.9499999999999993</v>
      </c>
      <c r="AR35" s="102">
        <f>$N35/Datos!$AH$10*60*(1-Datos!$AN$9)</f>
        <v>7.92</v>
      </c>
      <c r="AS35" s="294">
        <f>$N35/IF($G35=0,Datos!$AH$12,IF($G35&lt;0,Datos!$AH$11,Datos!$AH$13))*60</f>
        <v>65.999999999999986</v>
      </c>
      <c r="AT35" s="89">
        <f>IF(VLOOKUP($C35&amp;"-"&amp;$D35,Datos!$P$7:$T$31,3,FALSE)="No",1,0)</f>
        <v>0</v>
      </c>
      <c r="AU35" s="90">
        <f>IF(VLOOKUP($C35&amp;"-"&amp;$D35,Datos!$P$7:$T$31,5,FALSE)="Nada",0,IF(VLOOKUP($C35&amp;"-"&amp;$D35,Datos!$P$7:$T$31,5,FALSE)="Pintada",0.5,1))</f>
        <v>1</v>
      </c>
      <c r="AV35" s="287">
        <f>LN(EXP((Datos!$W$7*$N35/IF($G35&lt;-0.5,Datos!$AH$6,IF($G35&lt;0.5,Datos!$AH$7,Datos!$AH$8))*60+$AT35*Datos!$W$10+$AU35*Datos!$W$11)/Datos!$W$19)+EXP((Datos!$W$7*$O35/IF($G35&lt;-0.5,Datos!$AH$6,IF($G35&lt;0.5,Datos!$AH$7,Datos!$AH$8))*60+$AT35*Datos!$W$10+$AU35*Datos!$W$11)/Datos!$W$19))</f>
        <v>-1.1574792313170077</v>
      </c>
      <c r="AW35" s="288">
        <f>LN(EXP((Datos!$X$7*$N35/Datos!$AH$9*60+Datos!$X$9*$N35*$H$7)/Datos!$W$19)+EXP((Datos!$X$7*$O35/Datos!$AH$9*60+Datos!$X$9*$O35*$H35)/Datos!$W$19))</f>
        <v>-1.3500072298997057</v>
      </c>
      <c r="AX35" s="288">
        <f>LN(EXP(Datos!$Y$7/Datos!$W$19*$N35/Datos!$AH$10*60)+EXP(Datos!$Y$7/Datos!$W$19*$O35/Datos!$AH$10*60))</f>
        <v>-2.6006690764616026E-2</v>
      </c>
      <c r="AY35" s="289">
        <f>EXP(Datos!$W$19/Datos!$W$18*$AW35)+EXP((Datos!$Y$6+Datos!$W$19*$AX35+Datos!$Y$8*$J35+Datos!$Y$9*$K35)/Datos!$W$18)+IF($N35&gt;Datos!$AH$15,0,EXP((Datos!$W$6*Datos!$W$15+Datos!$W$19*$AV35+Datos!$W$12*$G35)/Datos!$W$18))+IF($N35&gt;Datos!$AH$14,0,EXP((Datos!$Z$6+Datos!$Z$7*$N35/IF($G35&lt;-0.5,Datos!$AH$11,IF($G35&lt;0.5,Datos!$AH$12,Datos!$AH$13))*60)/Datos!$W$18))</f>
        <v>0.77294105638352195</v>
      </c>
      <c r="AZ35" s="287">
        <f>+IF($N35&gt;Datos!$AH$15,0,EXP((Datos!$W$6*Datos!$W$15+Datos!$W$19*$AV35+Datos!$W$12*$G35)/Datos!$W$18))/$AY35</f>
        <v>0.14922911445851397</v>
      </c>
      <c r="BA35" s="288">
        <f>+EXP(Datos!$W$19/Datos!$W$18*$AW35)/$AY35</f>
        <v>0.47342013666851701</v>
      </c>
      <c r="BB35" s="288">
        <f>+EXP((Datos!$Y$6+Datos!$W$19*$AX35+Datos!$Y$8*$J35+Datos!$Y$9*$K35)/Datos!$W$18)/$AY35</f>
        <v>0.37735074887296899</v>
      </c>
      <c r="BC35" s="288">
        <f>+IF($N35&gt;Datos!$AH$14,0,EXP((Datos!$Z$6+Datos!$Z$7*$N35/IF($G35&lt;-0.5,Datos!$AH$11,IF($G35&lt;0.5,Datos!$AH$12,Datos!$AH$13))*60)/Datos!$W$18))/$AY35</f>
        <v>0</v>
      </c>
      <c r="BD35" s="289">
        <f t="shared" si="16"/>
        <v>1</v>
      </c>
      <c r="BE35" s="104">
        <f t="shared" si="11"/>
        <v>0.55646019946627767</v>
      </c>
      <c r="BF35" s="104">
        <f t="shared" si="12"/>
        <v>0.44353980053372227</v>
      </c>
      <c r="BG35" s="104">
        <f t="shared" si="13"/>
        <v>0</v>
      </c>
      <c r="BH35" s="104">
        <f t="shared" si="14"/>
        <v>1</v>
      </c>
      <c r="BI35" s="98">
        <f t="shared" si="15"/>
        <v>5.580920996325367E-2</v>
      </c>
      <c r="BJ35" s="105">
        <f t="shared" si="6"/>
        <v>44.645668846830098</v>
      </c>
      <c r="BK35" s="93">
        <f t="shared" si="7"/>
        <v>24.843537791812455</v>
      </c>
      <c r="BL35" s="93">
        <f t="shared" si="8"/>
        <v>19.802131055017639</v>
      </c>
      <c r="BM35" s="93">
        <f t="shared" si="9"/>
        <v>0</v>
      </c>
      <c r="BN35" s="100">
        <f>+BJ35*$N35*IF($L35="Verano",Datos!$AK$10,1-Datos!$AK$10)*365</f>
        <v>21510.283250402743</v>
      </c>
      <c r="BO35" s="91">
        <f>+BK35*$N35*IF($L35="Verano",Datos!$AK$10,1-Datos!$AK$10)*365</f>
        <v>11969.616508095241</v>
      </c>
      <c r="BP35" s="91">
        <f>+BL35*$N35*IF($L35="Verano",Datos!$AK$10,1-Datos!$AK$10)*365</f>
        <v>9540.6667423074978</v>
      </c>
      <c r="BQ35" s="91">
        <f>+BM35*$N35*IF($L35="Verano",Datos!$AK$10,1-Datos!$AK$10)*365</f>
        <v>0</v>
      </c>
      <c r="BR35" s="106">
        <f>+BX35+Datos!$AV$6*CD35+Datos!$AX$6*CJ35</f>
        <v>0.11455561377794245</v>
      </c>
      <c r="BS35" s="299">
        <f>+BY35+Datos!$AV$6*CE35+Datos!$AX$6*CK35</f>
        <v>3.2555935147000621E-2</v>
      </c>
      <c r="BT35" s="106">
        <f>+BZ35+Datos!$AV$6*CF35+Datos!$AX$6*CL35</f>
        <v>1.8032945446435966</v>
      </c>
      <c r="BU35" s="299">
        <f>+CA35+Datos!$AV$6*CG35+Datos!$AX$6*CM35</f>
        <v>0.40455925231855971</v>
      </c>
      <c r="BV35" s="106">
        <f>+CB35+Datos!$AV$6*CH35+Datos!$AX$6*CN35</f>
        <v>2.7777968827780013</v>
      </c>
      <c r="BW35" s="299">
        <f>+CC35+Datos!$AV$6*CI35+Datos!$AX$6*CO35</f>
        <v>0.52289850236789459</v>
      </c>
      <c r="BX35" s="106">
        <f>VLOOKUP($L35&amp;"-Auto_paxkm-CO2",Datos!$AU$10:$AX$33,2,FALSE)*$BO35/10000000</f>
        <v>0.1037366764034921</v>
      </c>
      <c r="BY35" s="299">
        <f>VLOOKUP($L35&amp;"-Bus_paxkm-CO2",Datos!$AU$10:$AX$33,2,FALSE)*$BP35/10000000</f>
        <v>3.0212111350640409E-2</v>
      </c>
      <c r="BZ35" s="106">
        <f>VLOOKUP($L35&amp;"-Auto_paxkm-CO2",Datos!$AU$10:$AX$33,3,FALSE)*$BO35/1000000</f>
        <v>1.7555437545206354</v>
      </c>
      <c r="CA35" s="299">
        <f>VLOOKUP($L35&amp;"-Bus_paxkm-CO2",Datos!$AU$10:$AX$33,3,FALSE)*$BP35/1000000</f>
        <v>0.39752778092947905</v>
      </c>
      <c r="CB35" s="106">
        <f>VLOOKUP($L35&amp;"-Auto_paxkm-CO2",Datos!$AU$10:$AX$33,4,FALSE)*$BO35/1000000</f>
        <v>2.633315631780953</v>
      </c>
      <c r="CC35" s="299">
        <f>VLOOKUP($L35&amp;"-Bus_paxkm-CO2",Datos!$AU$10:$AX$33,4,FALSE)*$BP35/1000000</f>
        <v>0.50883555958973326</v>
      </c>
      <c r="CD35" s="224">
        <f>VLOOKUP($L35&amp;"-Auto_paxkm-CH4",Datos!$AU$10:$AX$33,2,FALSE)*$BO35/1000000</f>
        <v>8.7777187726031778E-6</v>
      </c>
      <c r="CE35" s="300">
        <f>VLOOKUP($L35&amp;"-Bus_paxkm-CH4",Datos!$AU$10:$AX$33,2,FALSE)*$BP35/1000000</f>
        <v>1.7491222360897079E-5</v>
      </c>
      <c r="CF35" s="224">
        <f>VLOOKUP($L35&amp;"-Auto_paxkm-CH4",Datos!$AU$10:$AX$33,3,FALSE)*$BO35/1000000</f>
        <v>4.3888593863015882E-5</v>
      </c>
      <c r="CG35" s="300">
        <f>VLOOKUP($L35&amp;"-Bus_paxkm-CH4",Datos!$AU$10:$AX$33,3,FALSE)*$BP35/1000000</f>
        <v>5.2473667082691241E-5</v>
      </c>
      <c r="CH35" s="224">
        <f>VLOOKUP($L35&amp;"-Auto_paxkm-CH4",Datos!$AU$10:$AX$33,4,FALSE)*$BO35/1000000</f>
        <v>1.7555437545206353E-4</v>
      </c>
      <c r="CI35" s="300">
        <f>VLOOKUP($L35&amp;"-Bus_paxkm-CH4",Datos!$AU$10:$AX$33,4,FALSE)*$BP35/1000000</f>
        <v>1.0494733416538248E-4</v>
      </c>
      <c r="CJ35" s="224">
        <f>VLOOKUP($L35&amp;"-Auto_paxkm-N2O",Datos!$AU$10:$AX$33,2,FALSE)*$BO35/1000000</f>
        <v>3.9898721693650807E-5</v>
      </c>
      <c r="CK35" s="300">
        <f>VLOOKUP($L35&amp;"-Bus_paxkm-N2O",Datos!$AU$10:$AX$33,2,FALSE)*$BP35/1000000</f>
        <v>6.9964889443588315E-6</v>
      </c>
      <c r="CL35" s="224">
        <f>VLOOKUP($L35&amp;"-Auto_paxkm-N2O",Datos!$AU$10:$AX$33,3,FALSE)*$BO35/1000000</f>
        <v>1.7555437545206353E-4</v>
      </c>
      <c r="CM35" s="300">
        <f>VLOOKUP($L35&amp;"-Bus_paxkm-N2O",Datos!$AU$10:$AX$33,3,FALSE)*$BP35/1000000</f>
        <v>2.0989466833076494E-5</v>
      </c>
      <c r="CN35" s="224">
        <f>VLOOKUP($L35&amp;"-Auto_paxkm-N2O",Datos!$AU$10:$AX$33,4,FALSE)*$BO35/1000000</f>
        <v>5.2666312635619072E-4</v>
      </c>
      <c r="CO35" s="300">
        <f>VLOOKUP($L35&amp;"-Bus_paxkm-N2O",Datos!$AU$10:$AX$33,4,FALSE)*$BP35/1000000</f>
        <v>4.1978933666152987E-5</v>
      </c>
    </row>
    <row r="36" spans="1:93">
      <c r="A36" s="262">
        <v>30</v>
      </c>
      <c r="B36" s="263">
        <v>5</v>
      </c>
      <c r="C36" s="262" t="s">
        <v>85</v>
      </c>
      <c r="D36" t="s">
        <v>132</v>
      </c>
      <c r="E36" t="s">
        <v>133</v>
      </c>
      <c r="F36" s="92">
        <f>VLOOKUP($E36,Datos!$C$8:$E$32,2,FALSE)</f>
        <v>3.5</v>
      </c>
      <c r="G36" s="92">
        <f>VLOOKUP($E36,Datos!$C$8:$E$32,3,FALSE)</f>
        <v>-1.9</v>
      </c>
      <c r="H36" s="215">
        <f>+VLOOKUP($C36,Datos!$AB$8:$AC$12,2,FALSE)</f>
        <v>350</v>
      </c>
      <c r="I36" s="216">
        <f t="shared" si="0"/>
        <v>1225</v>
      </c>
      <c r="J36" s="102">
        <v>2</v>
      </c>
      <c r="K36" s="216">
        <f>VLOOKUP($C36,Datos!$AB$8:$AE$12,4,FALSE)</f>
        <v>400</v>
      </c>
      <c r="L36" s="272" t="s">
        <v>127</v>
      </c>
      <c r="M36" s="273">
        <f>+IF($L36="Verano",Datos!$AK$6,Datos!$AK$7)*$AK36</f>
        <v>891.78181868026547</v>
      </c>
      <c r="N36" s="277">
        <f>VLOOKUP($E36,Datos!$C$8:$G$32,4,FALSE)</f>
        <v>3.2</v>
      </c>
      <c r="O36" s="278">
        <f>VLOOKUP($E36,Datos!$C$8:$G$32,5,FALSE)</f>
        <v>3.3</v>
      </c>
      <c r="P36" s="280">
        <f>$N36*(1+Datos!$AH$16)/IF($G36=0,Datos!$AH$7,IF($G36&lt;0,Datos!$AH$6,Datos!$AH$8))*60</f>
        <v>12.8</v>
      </c>
      <c r="Q36" s="95">
        <f>$N36/Datos!$AH$9*60</f>
        <v>4.8</v>
      </c>
      <c r="R36" s="95">
        <f>$N36/Datos!$AH$10*60</f>
        <v>7.68</v>
      </c>
      <c r="S36" s="281">
        <f>$N36/IF($G36=0,Datos!$AH$12,IF($G36&lt;0,Datos!$AH$11,Datos!$AH$13))*60</f>
        <v>38.4</v>
      </c>
      <c r="T36" s="89">
        <f>IF(VLOOKUP($C36&amp;"-"&amp;$D36,Datos!$P$7:$T$31,2,FALSE)="No",1,0)</f>
        <v>1</v>
      </c>
      <c r="U36" s="90">
        <f>IF(VLOOKUP($C36&amp;"-"&amp;$D36,Datos!$P$7:$T$31,4,FALSE)="Nada",0,IF(VLOOKUP($C36&amp;"-"&amp;$D36,Datos!$P$7:$T$31,4,FALSE)="Pintada",0.5,1))</f>
        <v>0</v>
      </c>
      <c r="V36" s="283">
        <f>1/(1+EXP((Datos!$X$7*($O36-$N36)/Datos!$AH$9*60+Datos!$X$9*($O36-$N36)*Datos!$AE$15)/Datos!$W$19))</f>
        <v>0.50214284402342002</v>
      </c>
      <c r="W36" s="284">
        <f>1/(1+EXP(Datos!$Y$7*($O36-$N36)/Datos!$AH$10*60/Datos!$W$19))</f>
        <v>0.50514267578610039</v>
      </c>
      <c r="X36" s="284">
        <f>1/(1+EXP((Datos!$W$7*($O36-$N36)/IF($G36&lt;-0.5,Datos!$AH$6,IF($G36&lt;0.5,Datos!$AH$7,Datos!$AH$8))*60+$T36*Datos!$W$10+$U36*Datos!$W$11)/Datos!$W$19))</f>
        <v>0.54700365531922979</v>
      </c>
      <c r="Y36" s="285">
        <v>1</v>
      </c>
      <c r="Z36" s="287">
        <f>LN(EXP((Datos!$W$7*$N36/IF($G36&lt;-0.5,Datos!$AH$6,IF($G36&lt;0.5,Datos!$AH$7,Datos!$AH$8))*60+$T36*Datos!$W$10+$U36*Datos!$W$11)/Datos!$W$19)+EXP((Datos!$W$7*$O36/IF($G36&lt;-0.5,Datos!$AH$6,IF($G36&lt;0.5,Datos!$AH$7,Datos!$AH$8))*60+$T36*Datos!$W$10+$U36*Datos!$W$11)/Datos!$W$19))</f>
        <v>-0.93516304626459712</v>
      </c>
      <c r="AA36" s="288">
        <f>LN(EXP((Datos!$X$7*$N36/Datos!$AH$9*60+Datos!$X$9*$N36*$H36)/Datos!$W$19)+EXP((Datos!$X$7*$O36/Datos!$AH$9*60+Datos!$X$9*$O36*$H36)/Datos!$W$19))</f>
        <v>-1.2099954827642536</v>
      </c>
      <c r="AB36" s="288">
        <f>LN(EXP(Datos!$Y$7/Datos!$W$19*$N36/Datos!$AH$10*60)+EXP(Datos!$Y$7/Datos!$W$19*$O36/Datos!$AH$10*60))</f>
        <v>2.4628649014995292E-2</v>
      </c>
      <c r="AC36" s="289">
        <f>EXP(Datos!$W$19/Datos!$W$18*$AA36)+EXP((Datos!$Y$6+Datos!$W$19*$AB36+Datos!$Y$8*$J36+Datos!$Y$9*$K36)/Datos!$W$18)+IF($N36&gt;Datos!$AH$15,0,EXP((Datos!$W$6+Datos!$W$19*$Z36+Datos!$W$12*$G36)/Datos!$W$18))+IF($N36&gt;Datos!$AH$14,0,EXP((Datos!$Z$6+Datos!$Z$7*$N36/IF($G36&lt;-0.5,Datos!$AH$11,IF($G36&lt;0.5,Datos!$AH$12,Datos!$AH$13))*60)/Datos!$W$18))</f>
        <v>0.81423504272675007</v>
      </c>
      <c r="AD36" s="287">
        <f>+IF($N36&gt;Datos!$AH$15,0,EXP((Datos!$W$6+Datos!$W$19*$Z36+Datos!$W$12*$G36)/Datos!$W$18))/$AC36</f>
        <v>0.12922361086061657</v>
      </c>
      <c r="AE36" s="288">
        <f>+EXP(Datos!$W$19/Datos!$W$18*$AA36)/$AC36</f>
        <v>0.49879790687466558</v>
      </c>
      <c r="AF36" s="288">
        <f>+EXP((Datos!$Y$6+Datos!$W$19*$AB36+Datos!$Y$8*$J36+Datos!$Y$9*$K36)/Datos!$W$18)/$AC36</f>
        <v>0.37197848226471786</v>
      </c>
      <c r="AG36" s="288">
        <f>+IF($N36&gt;Datos!$AH$14,0,EXP((Datos!$Z$6+Datos!$Z$7*$N36/IF($G36&lt;-0.5,Datos!$AH$11,IF($G36&lt;0.5,Datos!$AH$12,Datos!$AH$13))*60)/Datos!$W$18))/$AC36</f>
        <v>0</v>
      </c>
      <c r="AH36" s="289">
        <f t="shared" si="1"/>
        <v>1</v>
      </c>
      <c r="AI36" s="287">
        <f>+Datos!$W$18*LN(AC36)</f>
        <v>-0.19317583211849007</v>
      </c>
      <c r="AJ36" s="288">
        <f t="shared" si="21"/>
        <v>0.1563487181668827</v>
      </c>
      <c r="AK36" s="291">
        <f>+VLOOKUP($C36,Datos!$I$7:$N$11,6,FALSE)*AJ36</f>
        <v>938.71770387396373</v>
      </c>
      <c r="AL36" s="100">
        <f t="shared" si="2"/>
        <v>115.23926670971154</v>
      </c>
      <c r="AM36" s="91">
        <f t="shared" si="3"/>
        <v>444.81890454659896</v>
      </c>
      <c r="AN36" s="91">
        <f t="shared" si="4"/>
        <v>331.72364742395496</v>
      </c>
      <c r="AO36" s="292">
        <f t="shared" si="5"/>
        <v>0</v>
      </c>
      <c r="AP36" s="101">
        <f>$N36*(1+Datos!$AH$16)*(1+Datos!$AN$12)/IF($G36=0,Datos!$AH$7,IF($G36&lt;0,Datos!$AH$6,Datos!$AH$8))*60</f>
        <v>12.8</v>
      </c>
      <c r="AQ36" s="102">
        <f>$N36/Datos!$AH$9*60*(1+Datos!$AN$8)*(1-Datos!$AN$6)*(1-Datos!$AN$7)</f>
        <v>4.8</v>
      </c>
      <c r="AR36" s="102">
        <f>$N36/Datos!$AH$10*60*(1-Datos!$AN$9)</f>
        <v>7.68</v>
      </c>
      <c r="AS36" s="294">
        <f>$N36/IF($G36=0,Datos!$AH$12,IF($G36&lt;0,Datos!$AH$11,Datos!$AH$13))*60</f>
        <v>38.4</v>
      </c>
      <c r="AT36" s="89">
        <f>IF(VLOOKUP($C36&amp;"-"&amp;$D36,Datos!$P$7:$T$31,3,FALSE)="No",1,0)</f>
        <v>0</v>
      </c>
      <c r="AU36" s="90">
        <f>IF(VLOOKUP($C36&amp;"-"&amp;$D36,Datos!$P$7:$T$31,5,FALSE)="Nada",0,IF(VLOOKUP($C36&amp;"-"&amp;$D36,Datos!$P$7:$T$31,5,FALSE)="Pintada",0.5,1))</f>
        <v>1</v>
      </c>
      <c r="AV36" s="287">
        <f>LN(EXP((Datos!$W$7*$N36/IF($G36&lt;-0.5,Datos!$AH$6,IF($G36&lt;0.5,Datos!$AH$7,Datos!$AH$8))*60+$AT36*Datos!$W$10+$AU36*Datos!$W$11)/Datos!$W$19)+EXP((Datos!$W$7*$O36/IF($G36&lt;-0.5,Datos!$AH$6,IF($G36&lt;0.5,Datos!$AH$7,Datos!$AH$8))*60+$AT36*Datos!$W$10+$AU36*Datos!$W$11)/Datos!$W$19))</f>
        <v>-0.64944876055031131</v>
      </c>
      <c r="AW36" s="288">
        <f>LN(EXP((Datos!$X$7*$N36/Datos!$AH$9*60+Datos!$X$9*$N36*$H$7)/Datos!$W$19)+EXP((Datos!$X$7*$O36/Datos!$AH$9*60+Datos!$X$9*$O36*$H36)/Datos!$W$19))</f>
        <v>-1.2099954827642536</v>
      </c>
      <c r="AX36" s="288">
        <f>LN(EXP(Datos!$Y$7/Datos!$W$19*$N36/Datos!$AH$10*60)+EXP(Datos!$Y$7/Datos!$W$19*$O36/Datos!$AH$10*60))</f>
        <v>2.4628649014995292E-2</v>
      </c>
      <c r="AY36" s="289">
        <f>EXP(Datos!$W$19/Datos!$W$18*$AW36)+EXP((Datos!$Y$6+Datos!$W$19*$AX36+Datos!$Y$8*$J36+Datos!$Y$9*$K36)/Datos!$W$18)+IF($N36&gt;Datos!$AH$15,0,EXP((Datos!$W$6*Datos!$W$15+Datos!$W$19*$AV36+Datos!$W$12*$G36)/Datos!$W$18))+IF($N36&gt;Datos!$AH$14,0,EXP((Datos!$Z$6+Datos!$Z$7*$N36/IF($G36&lt;-0.5,Datos!$AH$11,IF($G36&lt;0.5,Datos!$AH$12,Datos!$AH$13))*60)/Datos!$W$18))</f>
        <v>0.88811820884755321</v>
      </c>
      <c r="AZ36" s="287">
        <f>+IF($N36&gt;Datos!$AH$15,0,EXP((Datos!$W$6*Datos!$W$15+Datos!$W$19*$AV36+Datos!$W$12*$G36)/Datos!$W$18))/$AY36</f>
        <v>0.20166409904331245</v>
      </c>
      <c r="BA36" s="288">
        <f>+EXP(Datos!$W$19/Datos!$W$18*$AW36)/$AY36</f>
        <v>0.45730256509786427</v>
      </c>
      <c r="BB36" s="288">
        <f>+EXP((Datos!$Y$6+Datos!$W$19*$AX36+Datos!$Y$8*$J36+Datos!$Y$9*$K36)/Datos!$W$18)/$AY36</f>
        <v>0.34103333585882328</v>
      </c>
      <c r="BC36" s="288">
        <f>+IF($N36&gt;Datos!$AH$14,0,EXP((Datos!$Z$6+Datos!$Z$7*$N36/IF($G36&lt;-0.5,Datos!$AH$11,IF($G36&lt;0.5,Datos!$AH$12,Datos!$AH$13))*60)/Datos!$W$18))/$AY36</f>
        <v>0</v>
      </c>
      <c r="BD36" s="289">
        <f t="shared" si="16"/>
        <v>1</v>
      </c>
      <c r="BE36" s="104">
        <f t="shared" si="11"/>
        <v>0.57281974235388233</v>
      </c>
      <c r="BF36" s="104">
        <f t="shared" si="12"/>
        <v>0.42718025764611772</v>
      </c>
      <c r="BG36" s="104">
        <f t="shared" si="13"/>
        <v>0</v>
      </c>
      <c r="BH36" s="104">
        <f t="shared" si="14"/>
        <v>1</v>
      </c>
      <c r="BI36" s="98">
        <f t="shared" si="15"/>
        <v>7.2440488182695884E-2</v>
      </c>
      <c r="BJ36" s="105">
        <f t="shared" si="6"/>
        <v>64.60111029765082</v>
      </c>
      <c r="BK36" s="93">
        <f t="shared" si="7"/>
        <v>37.004791356475074</v>
      </c>
      <c r="BL36" s="93">
        <f t="shared" si="8"/>
        <v>27.596318941175745</v>
      </c>
      <c r="BM36" s="93">
        <f t="shared" si="9"/>
        <v>0</v>
      </c>
      <c r="BN36" s="100">
        <f>+BJ36*$N36*IF($L36="Verano",Datos!$AK$10,1-Datos!$AK$10)*365</f>
        <v>30181.63873106247</v>
      </c>
      <c r="BO36" s="91">
        <f>+BK36*$N36*IF($L36="Verano",Datos!$AK$10,1-Datos!$AK$10)*365</f>
        <v>17288.638521745153</v>
      </c>
      <c r="BP36" s="91">
        <f>+BL36*$N36*IF($L36="Verano",Datos!$AK$10,1-Datos!$AK$10)*365</f>
        <v>12893.000209317312</v>
      </c>
      <c r="BQ36" s="91">
        <f>+BM36*$N36*IF($L36="Verano",Datos!$AK$10,1-Datos!$AK$10)*365</f>
        <v>0</v>
      </c>
      <c r="BR36" s="106">
        <f>+BX36+Datos!$AV$6*CD36+Datos!$AX$6*CJ36</f>
        <v>0.16546149126031273</v>
      </c>
      <c r="BS36" s="299">
        <f>+BY36+Datos!$AV$6*CE36+Datos!$AX$6*CK36</f>
        <v>4.3995214380927107E-2</v>
      </c>
      <c r="BT36" s="106">
        <f>+BZ36+Datos!$AV$6*CF36+Datos!$AX$6*CL36</f>
        <v>2.6046371251320375</v>
      </c>
      <c r="BU36" s="299">
        <f>+CA36+Datos!$AV$6*CG36+Datos!$AX$6*CM36</f>
        <v>0.54671048320915472</v>
      </c>
      <c r="BV36" s="106">
        <f>+CB36+Datos!$AV$6*CH36+Datos!$AX$6*CN36</f>
        <v>4.0121858675004125</v>
      </c>
      <c r="BW36" s="299">
        <f>+CC36+Datos!$AV$6*CI36+Datos!$AX$6*CO36</f>
        <v>0.70663096013879034</v>
      </c>
      <c r="BX36" s="106">
        <f>VLOOKUP($L36&amp;"-Auto_paxkm-CO2",Datos!$AU$10:$AX$33,2,FALSE)*$BO36/10000000</f>
        <v>0.14983486718845801</v>
      </c>
      <c r="BY36" s="299">
        <f>VLOOKUP($L36&amp;"-Bus_paxkm-CO2",Datos!$AU$10:$AX$33,2,FALSE)*$BP36/10000000</f>
        <v>4.0827833996171486E-2</v>
      </c>
      <c r="BZ36" s="106">
        <f>VLOOKUP($L36&amp;"-Auto_paxkm-CO2",Datos!$AU$10:$AX$33,3,FALSE)*$BO36/1000000</f>
        <v>2.5356669831892891</v>
      </c>
      <c r="CA36" s="299">
        <f>VLOOKUP($L36&amp;"-Bus_paxkm-CO2",Datos!$AU$10:$AX$33,3,FALSE)*$BP36/1000000</f>
        <v>0.53720834205488788</v>
      </c>
      <c r="CB36" s="106">
        <f>VLOOKUP($L36&amp;"-Auto_paxkm-CO2",Datos!$AU$10:$AX$33,4,FALSE)*$BO36/1000000</f>
        <v>3.8035004747839336</v>
      </c>
      <c r="CC36" s="299">
        <f>VLOOKUP($L36&amp;"-Bus_paxkm-CO2",Datos!$AU$10:$AX$33,4,FALSE)*$BP36/1000000</f>
        <v>0.68762667783025666</v>
      </c>
      <c r="CD36" s="224">
        <f>VLOOKUP($L36&amp;"-Auto_paxkm-CH4",Datos!$AU$10:$AX$33,2,FALSE)*$BO36/1000000</f>
        <v>1.2678334915946445E-5</v>
      </c>
      <c r="CE36" s="300">
        <f>VLOOKUP($L36&amp;"-Bus_paxkm-CH4",Datos!$AU$10:$AX$33,2,FALSE)*$BP36/1000000</f>
        <v>2.363716705041507E-5</v>
      </c>
      <c r="CF36" s="224">
        <f>VLOOKUP($L36&amp;"-Auto_paxkm-CH4",Datos!$AU$10:$AX$33,3,FALSE)*$BO36/1000000</f>
        <v>6.3391674579732219E-5</v>
      </c>
      <c r="CG36" s="300">
        <f>VLOOKUP($L36&amp;"-Bus_paxkm-CH4",Datos!$AU$10:$AX$33,3,FALSE)*$BP36/1000000</f>
        <v>7.0911501151245217E-5</v>
      </c>
      <c r="CH36" s="224">
        <f>VLOOKUP($L36&amp;"-Auto_paxkm-CH4",Datos!$AU$10:$AX$33,4,FALSE)*$BO36/1000000</f>
        <v>2.5356669831892888E-4</v>
      </c>
      <c r="CI36" s="300">
        <f>VLOOKUP($L36&amp;"-Bus_paxkm-CH4",Datos!$AU$10:$AX$33,4,FALSE)*$BP36/1000000</f>
        <v>1.4182300230249043E-4</v>
      </c>
      <c r="CJ36" s="224">
        <f>VLOOKUP($L36&amp;"-Auto_paxkm-N2O",Datos!$AU$10:$AX$33,2,FALSE)*$BO36/1000000</f>
        <v>5.7628795072483848E-5</v>
      </c>
      <c r="CK36" s="300">
        <f>VLOOKUP($L36&amp;"-Bus_paxkm-N2O",Datos!$AU$10:$AX$33,2,FALSE)*$BP36/1000000</f>
        <v>9.454866820166028E-6</v>
      </c>
      <c r="CL36" s="224">
        <f>VLOOKUP($L36&amp;"-Auto_paxkm-N2O",Datos!$AU$10:$AX$33,3,FALSE)*$BO36/1000000</f>
        <v>2.5356669831892888E-4</v>
      </c>
      <c r="CM36" s="300">
        <f>VLOOKUP($L36&amp;"-Bus_paxkm-N2O",Datos!$AU$10:$AX$33,3,FALSE)*$BP36/1000000</f>
        <v>2.8364600460498087E-5</v>
      </c>
      <c r="CN36" s="224">
        <f>VLOOKUP($L36&amp;"-Auto_paxkm-N2O",Datos!$AU$10:$AX$33,4,FALSE)*$BO36/1000000</f>
        <v>7.607000949567869E-4</v>
      </c>
      <c r="CO36" s="300">
        <f>VLOOKUP($L36&amp;"-Bus_paxkm-N2O",Datos!$AU$10:$AX$33,4,FALSE)*$BP36/1000000</f>
        <v>5.6729200920996175E-5</v>
      </c>
    </row>
    <row r="37" spans="1:93">
      <c r="A37" s="262">
        <v>31</v>
      </c>
      <c r="B37" s="263">
        <v>6</v>
      </c>
      <c r="C37" s="262" t="s">
        <v>99</v>
      </c>
      <c r="D37" t="s">
        <v>85</v>
      </c>
      <c r="E37" t="s">
        <v>140</v>
      </c>
      <c r="F37" s="92">
        <f>VLOOKUP($E37,Datos!$C$8:$E$32,2,FALSE)</f>
        <v>2.5</v>
      </c>
      <c r="G37" s="92">
        <f>VLOOKUP($E37,Datos!$C$8:$E$32,3,FALSE)</f>
        <v>1.3</v>
      </c>
      <c r="H37" s="215">
        <f>+VLOOKUP($C37,Datos!$AB$8:$AC$12,2,FALSE)</f>
        <v>350</v>
      </c>
      <c r="I37" s="216">
        <f t="shared" si="0"/>
        <v>875</v>
      </c>
      <c r="J37" s="102">
        <v>3</v>
      </c>
      <c r="K37" s="216">
        <f>VLOOKUP($C37,Datos!$AB$8:$AE$12,4,FALSE)</f>
        <v>400</v>
      </c>
      <c r="L37" s="272" t="s">
        <v>127</v>
      </c>
      <c r="M37" s="273">
        <f>+IF($L37="Verano",Datos!$AK$6,Datos!$AK$7)*$AK37</f>
        <v>545.16690453111096</v>
      </c>
      <c r="N37" s="277">
        <f>VLOOKUP($E37,Datos!$C$8:$G$32,4,FALSE)</f>
        <v>3.7</v>
      </c>
      <c r="O37" s="278">
        <f>VLOOKUP($E37,Datos!$C$8:$G$32,5,FALSE)</f>
        <v>4.2</v>
      </c>
      <c r="P37" s="280">
        <f>$N37*(1+Datos!$AH$16)/IF($G37=0,Datos!$AH$7,IF($G37&lt;0,Datos!$AH$6,Datos!$AH$8))*60</f>
        <v>18.5</v>
      </c>
      <c r="Q37" s="95">
        <f>$N37/Datos!$AH$9*60</f>
        <v>5.55</v>
      </c>
      <c r="R37" s="95">
        <f>$N37/Datos!$AH$10*60</f>
        <v>8.8800000000000008</v>
      </c>
      <c r="S37" s="281">
        <f>$N37/IF($G37=0,Datos!$AH$12,IF($G37&lt;0,Datos!$AH$11,Datos!$AH$13))*60</f>
        <v>74</v>
      </c>
      <c r="T37" s="89">
        <f>IF(VLOOKUP($C37&amp;"-"&amp;$D37,Datos!$P$7:$T$31,2,FALSE)="No",1,0)</f>
        <v>1</v>
      </c>
      <c r="U37" s="90">
        <f>IF(VLOOKUP($C37&amp;"-"&amp;$D37,Datos!$P$7:$T$31,4,FALSE)="Nada",0,IF(VLOOKUP($C37&amp;"-"&amp;$D37,Datos!$P$7:$T$31,4,FALSE)="Pintada",0.5,1))</f>
        <v>0</v>
      </c>
      <c r="V37" s="283">
        <f>1/(1+EXP((Datos!$X$7*($O37-$N37)/Datos!$AH$9*60+Datos!$X$9*($O37-$N37)*Datos!$AE$15)/Datos!$W$19))</f>
        <v>0.51071264607375255</v>
      </c>
      <c r="W37" s="284">
        <f>1/(1+EXP(Datos!$Y$7*($O37-$N37)/Datos!$AH$10*60/Datos!$W$19))</f>
        <v>0.52569163911922134</v>
      </c>
      <c r="X37" s="284">
        <f>1/(1+EXP((Datos!$W$7*($O37-$N37)/IF($G37&lt;-0.5,Datos!$AH$6,IF($G37&lt;0.5,Datos!$AH$7,Datos!$AH$8))*60+$T37*Datos!$W$10+$U37*Datos!$W$11)/Datos!$W$19))</f>
        <v>0.60553248722058572</v>
      </c>
      <c r="Y37" s="285">
        <v>1</v>
      </c>
      <c r="Z37" s="287">
        <f>LN(EXP((Datos!$W$7*$N37/IF($G37&lt;-0.5,Datos!$AH$6,IF($G37&lt;0.5,Datos!$AH$7,Datos!$AH$8))*60+$T37*Datos!$W$10+$U37*Datos!$W$11)/Datos!$W$19)+EXP((Datos!$W$7*$O37/IF($G37&lt;-0.5,Datos!$AH$6,IF($G37&lt;0.5,Datos!$AH$7,Datos!$AH$8))*60+$T37*Datos!$W$10+$U37*Datos!$W$11)/Datos!$W$19))</f>
        <v>-1.6966832578448068</v>
      </c>
      <c r="AA37" s="288">
        <f>LN(EXP((Datos!$X$7*$N37/Datos!$AH$9*60+Datos!$X$9*$N37*$H37)/Datos!$W$19)+EXP((Datos!$X$7*$O37/Datos!$AH$9*60+Datos!$X$9*$O37*$H37)/Datos!$W$19))</f>
        <v>-1.6097416779861553</v>
      </c>
      <c r="AB37" s="288">
        <f>LN(EXP(Datos!$Y$7/Datos!$W$19*$N37/Datos!$AH$10*60)+EXP(Datos!$Y$7/Datos!$W$19*$O37/Datos!$AH$10*60))</f>
        <v>-0.11810238157815933</v>
      </c>
      <c r="AC37" s="289">
        <f>EXP(Datos!$W$19/Datos!$W$18*$AA37)+EXP((Datos!$Y$6+Datos!$W$19*$AB37+Datos!$Y$8*$J37+Datos!$Y$9*$K37)/Datos!$W$18)+IF($N37&gt;Datos!$AH$15,0,EXP((Datos!$W$6+Datos!$W$19*$Z37+Datos!$W$12*$G37)/Datos!$W$18))+IF($N37&gt;Datos!$AH$14,0,EXP((Datos!$Z$6+Datos!$Z$7*$N37/IF($G37&lt;-0.5,Datos!$AH$11,IF($G37&lt;0.5,Datos!$AH$12,Datos!$AH$13))*60)/Datos!$W$18))</f>
        <v>0.59702036077539011</v>
      </c>
      <c r="AD37" s="287">
        <f>+IF($N37&gt;Datos!$AH$15,0,EXP((Datos!$W$6+Datos!$W$19*$Z37+Datos!$W$12*$G37)/Datos!$W$18))/$AC37</f>
        <v>9.3379100073474497E-2</v>
      </c>
      <c r="AE37" s="288">
        <f>+EXP(Datos!$W$19/Datos!$W$18*$AA37)/$AC37</f>
        <v>0.50512985621808559</v>
      </c>
      <c r="AF37" s="288">
        <f>+EXP((Datos!$Y$6+Datos!$W$19*$AB37+Datos!$Y$8*$J37+Datos!$Y$9*$K37)/Datos!$W$18)/$AC37</f>
        <v>0.40149104370843985</v>
      </c>
      <c r="AG37" s="288">
        <f>+IF($N37&gt;Datos!$AH$14,0,EXP((Datos!$Z$6+Datos!$Z$7*$N37/IF($G37&lt;-0.5,Datos!$AH$11,IF($G37&lt;0.5,Datos!$AH$12,Datos!$AH$13))*60)/Datos!$W$18))/$AC37</f>
        <v>0</v>
      </c>
      <c r="AH37" s="289">
        <f t="shared" si="1"/>
        <v>1</v>
      </c>
      <c r="AI37" s="287">
        <f>+Datos!$W$18*LN(AC37)</f>
        <v>-0.48485581735851346</v>
      </c>
      <c r="AJ37" s="288">
        <f>+EXP($AI37)/(EXP($AI$37)+EXP($AI$38)+EXP($AI$39)+EXP($AI$40)+EXP($AI$41))</f>
        <v>0.18494457543614634</v>
      </c>
      <c r="AK37" s="291">
        <f>+VLOOKUP($C37,Datos!$I$7:$N$11,6,FALSE)*AJ37</f>
        <v>573.85989950643261</v>
      </c>
      <c r="AL37" s="100">
        <f t="shared" si="2"/>
        <v>50.907194934956927</v>
      </c>
      <c r="AM37" s="91">
        <f t="shared" si="3"/>
        <v>275.38008010065886</v>
      </c>
      <c r="AN37" s="91">
        <f t="shared" si="4"/>
        <v>218.87962949549512</v>
      </c>
      <c r="AO37" s="292">
        <f t="shared" si="5"/>
        <v>0</v>
      </c>
      <c r="AP37" s="101">
        <f>$N37*(1+Datos!$AH$16)*(1+Datos!$AN$12)/IF($G37=0,Datos!$AH$7,IF($G37&lt;0,Datos!$AH$6,Datos!$AH$8))*60</f>
        <v>18.5</v>
      </c>
      <c r="AQ37" s="102">
        <f>$N37/Datos!$AH$9*60*(1+Datos!$AN$8)*(1-Datos!$AN$6)*(1-Datos!$AN$7)</f>
        <v>5.55</v>
      </c>
      <c r="AR37" s="102">
        <f>$N37/Datos!$AH$10*60*(1-Datos!$AN$9)</f>
        <v>8.8800000000000008</v>
      </c>
      <c r="AS37" s="294">
        <f>$N37/IF($G37=0,Datos!$AH$12,IF($G37&lt;0,Datos!$AH$11,Datos!$AH$13))*60</f>
        <v>74</v>
      </c>
      <c r="AT37" s="89">
        <f>IF(VLOOKUP($C37&amp;"-"&amp;$D37,Datos!$P$7:$T$31,3,FALSE)="No",1,0)</f>
        <v>0</v>
      </c>
      <c r="AU37" s="90">
        <f>IF(VLOOKUP($C37&amp;"-"&amp;$D37,Datos!$P$7:$T$31,5,FALSE)="Nada",0,IF(VLOOKUP($C37&amp;"-"&amp;$D37,Datos!$P$7:$T$31,5,FALSE)="Pintada",0.5,1))</f>
        <v>1</v>
      </c>
      <c r="AV37" s="287">
        <f>LN(EXP((Datos!$W$7*$N37/IF($G37&lt;-0.5,Datos!$AH$6,IF($G37&lt;0.5,Datos!$AH$7,Datos!$AH$8))*60+$AT37*Datos!$W$10+$AU37*Datos!$W$11)/Datos!$W$19)+EXP((Datos!$W$7*$O37/IF($G37&lt;-0.5,Datos!$AH$6,IF($G37&lt;0.5,Datos!$AH$7,Datos!$AH$8))*60+$AT37*Datos!$W$10+$AU37*Datos!$W$11)/Datos!$W$19))</f>
        <v>-1.4109689721305207</v>
      </c>
      <c r="AW37" s="288">
        <f>LN(EXP((Datos!$X$7*$N37/Datos!$AH$9*60+Datos!$X$9*$N37*$H$7)/Datos!$W$19)+EXP((Datos!$X$7*$O37/Datos!$AH$9*60+Datos!$X$9*$O37*$H37)/Datos!$W$19))</f>
        <v>-1.6097416779861553</v>
      </c>
      <c r="AX37" s="288">
        <f>LN(EXP(Datos!$Y$7/Datos!$W$19*$N37/Datos!$AH$10*60)+EXP(Datos!$Y$7/Datos!$W$19*$O37/Datos!$AH$10*60))</f>
        <v>-0.11810238157815933</v>
      </c>
      <c r="AY37" s="289">
        <f>EXP(Datos!$W$19/Datos!$W$18*$AW37)+EXP((Datos!$Y$6+Datos!$W$19*$AX37+Datos!$Y$8*$J37+Datos!$Y$9*$K37)/Datos!$W$18)+IF($N37&gt;Datos!$AH$15,0,EXP((Datos!$W$6*Datos!$W$15+Datos!$W$19*$AV37+Datos!$W$12*$G37)/Datos!$W$18))+IF($N37&gt;Datos!$AH$14,0,EXP((Datos!$Z$6+Datos!$Z$7*$N37/IF($G37&lt;-0.5,Datos!$AH$11,IF($G37&lt;0.5,Datos!$AH$12,Datos!$AH$13))*60)/Datos!$W$18))</f>
        <v>0.63616683591669798</v>
      </c>
      <c r="AZ37" s="287">
        <f>+IF($N37&gt;Datos!$AH$15,0,EXP((Datos!$W$6*Datos!$W$15+Datos!$W$19*$AV37+Datos!$W$12*$G37)/Datos!$W$18))/$AY37</f>
        <v>0.14916794431654545</v>
      </c>
      <c r="BA37" s="288">
        <f>+EXP(Datos!$W$19/Datos!$W$18*$AW37)/$AY37</f>
        <v>0.47404673109560125</v>
      </c>
      <c r="BB37" s="288">
        <f>+EXP((Datos!$Y$6+Datos!$W$19*$AX37+Datos!$Y$8*$J37+Datos!$Y$9*$K37)/Datos!$W$18)/$AY37</f>
        <v>0.3767853245878533</v>
      </c>
      <c r="BC37" s="288">
        <f>+IF($N37&gt;Datos!$AH$14,0,EXP((Datos!$Z$6+Datos!$Z$7*$N37/IF($G37&lt;-0.5,Datos!$AH$11,IF($G37&lt;0.5,Datos!$AH$12,Datos!$AH$13))*60)/Datos!$W$18))/$AY37</f>
        <v>0</v>
      </c>
      <c r="BD37" s="289">
        <f t="shared" si="16"/>
        <v>1</v>
      </c>
      <c r="BE37" s="104">
        <f t="shared" si="11"/>
        <v>0.55715664205294901</v>
      </c>
      <c r="BF37" s="104">
        <f t="shared" si="12"/>
        <v>0.44284335794705099</v>
      </c>
      <c r="BG37" s="104">
        <f t="shared" si="13"/>
        <v>0</v>
      </c>
      <c r="BH37" s="104">
        <f t="shared" si="14"/>
        <v>1</v>
      </c>
      <c r="BI37" s="98">
        <f t="shared" si="15"/>
        <v>5.5788844243070956E-2</v>
      </c>
      <c r="BJ37" s="105">
        <f t="shared" si="6"/>
        <v>30.414231523363284</v>
      </c>
      <c r="BK37" s="93">
        <f t="shared" si="7"/>
        <v>16.945491106178036</v>
      </c>
      <c r="BL37" s="93">
        <f t="shared" si="8"/>
        <v>13.468740417185249</v>
      </c>
      <c r="BM37" s="93">
        <f t="shared" si="9"/>
        <v>0</v>
      </c>
      <c r="BN37" s="100">
        <f>+BJ37*$N37*IF($L37="Verano",Datos!$AK$10,1-Datos!$AK$10)*365</f>
        <v>16429.767868920848</v>
      </c>
      <c r="BO37" s="91">
        <f>+BK37*$N37*IF($L37="Verano",Datos!$AK$10,1-Datos!$AK$10)*365</f>
        <v>9153.9542955573761</v>
      </c>
      <c r="BP37" s="91">
        <f>+BL37*$N37*IF($L37="Verano",Datos!$AK$10,1-Datos!$AK$10)*365</f>
        <v>7275.8135733634717</v>
      </c>
      <c r="BQ37" s="91">
        <f>+BM37*$N37*IF($L37="Verano",Datos!$AK$10,1-Datos!$AK$10)*365</f>
        <v>0</v>
      </c>
      <c r="BR37" s="106">
        <f>+BX37+Datos!$AV$6*CD37+Datos!$AX$6*CJ37</f>
        <v>8.7608224717441716E-2</v>
      </c>
      <c r="BS37" s="299">
        <f>+BY37+Datos!$AV$6*CE37+Datos!$AX$6*CK37</f>
        <v>2.4827501183507288E-2</v>
      </c>
      <c r="BT37" s="106">
        <f>+BZ37+Datos!$AV$6*CF37+Datos!$AX$6*CL37</f>
        <v>1.379098138351492</v>
      </c>
      <c r="BU37" s="299">
        <f>+CA37+Datos!$AV$6*CG37+Datos!$AX$6*CM37</f>
        <v>0.3085211734937135</v>
      </c>
      <c r="BV37" s="106">
        <f>+CB37+Datos!$AV$6*CH37+Datos!$AX$6*CN37</f>
        <v>2.1243642760061974</v>
      </c>
      <c r="BW37" s="299">
        <f>+CC37+Datos!$AV$6*CI37+Datos!$AX$6*CO37</f>
        <v>0.39876793978652286</v>
      </c>
      <c r="BX37" s="106">
        <f>VLOOKUP($L37&amp;"-Auto_paxkm-CO2",Datos!$AU$10:$AX$33,2,FALSE)*$BO37/10000000</f>
        <v>7.9334270561497264E-2</v>
      </c>
      <c r="BY37" s="299">
        <f>VLOOKUP($L37&amp;"-Bus_paxkm-CO2",Datos!$AU$10:$AX$33,2,FALSE)*$BP37/10000000</f>
        <v>2.3040076315650995E-2</v>
      </c>
      <c r="BZ37" s="106">
        <f>VLOOKUP($L37&amp;"-Auto_paxkm-CO2",Datos!$AU$10:$AX$33,3,FALSE)*$BO37/1000000</f>
        <v>1.342579963348415</v>
      </c>
      <c r="CA37" s="299">
        <f>VLOOKUP($L37&amp;"-Bus_paxkm-CO2",Datos!$AU$10:$AX$33,3,FALSE)*$BP37/1000000</f>
        <v>0.30315889889014463</v>
      </c>
      <c r="CB37" s="106">
        <f>VLOOKUP($L37&amp;"-Auto_paxkm-CO2",Datos!$AU$10:$AX$33,4,FALSE)*$BO37/1000000</f>
        <v>2.013869945022623</v>
      </c>
      <c r="CC37" s="299">
        <f>VLOOKUP($L37&amp;"-Bus_paxkm-CO2",Datos!$AU$10:$AX$33,4,FALSE)*$BP37/1000000</f>
        <v>0.38804339057938514</v>
      </c>
      <c r="CD37" s="224">
        <f>VLOOKUP($L37&amp;"-Auto_paxkm-CH4",Datos!$AU$10:$AX$33,2,FALSE)*$BO37/1000000</f>
        <v>6.7128998167420761E-6</v>
      </c>
      <c r="CE37" s="300">
        <f>VLOOKUP($L37&amp;"-Bus_paxkm-CH4",Datos!$AU$10:$AX$33,2,FALSE)*$BP37/1000000</f>
        <v>1.3338991551166364E-5</v>
      </c>
      <c r="CF37" s="224">
        <f>VLOOKUP($L37&amp;"-Auto_paxkm-CH4",Datos!$AU$10:$AX$33,3,FALSE)*$BO37/1000000</f>
        <v>3.356449908371038E-5</v>
      </c>
      <c r="CG37" s="300">
        <f>VLOOKUP($L37&amp;"-Bus_paxkm-CH4",Datos!$AU$10:$AX$33,3,FALSE)*$BP37/1000000</f>
        <v>4.0016974653499101E-5</v>
      </c>
      <c r="CH37" s="224">
        <f>VLOOKUP($L37&amp;"-Auto_paxkm-CH4",Datos!$AU$10:$AX$33,4,FALSE)*$BO37/1000000</f>
        <v>1.3425799633484152E-4</v>
      </c>
      <c r="CI37" s="300">
        <f>VLOOKUP($L37&amp;"-Bus_paxkm-CH4",Datos!$AU$10:$AX$33,4,FALSE)*$BP37/1000000</f>
        <v>8.0033949306998202E-5</v>
      </c>
      <c r="CJ37" s="224">
        <f>VLOOKUP($L37&amp;"-Auto_paxkm-N2O",Datos!$AU$10:$AX$33,2,FALSE)*$BO37/1000000</f>
        <v>3.0513180985191254E-5</v>
      </c>
      <c r="CK37" s="300">
        <f>VLOOKUP($L37&amp;"-Bus_paxkm-N2O",Datos!$AU$10:$AX$33,2,FALSE)*$BP37/1000000</f>
        <v>5.335596620466546E-6</v>
      </c>
      <c r="CL37" s="224">
        <f>VLOOKUP($L37&amp;"-Auto_paxkm-N2O",Datos!$AU$10:$AX$33,3,FALSE)*$BO37/1000000</f>
        <v>1.3425799633484152E-4</v>
      </c>
      <c r="CM37" s="300">
        <f>VLOOKUP($L37&amp;"-Bus_paxkm-N2O",Datos!$AU$10:$AX$33,3,FALSE)*$BP37/1000000</f>
        <v>1.600678986139964E-5</v>
      </c>
      <c r="CN37" s="224">
        <f>VLOOKUP($L37&amp;"-Auto_paxkm-N2O",Datos!$AU$10:$AX$33,4,FALSE)*$BO37/1000000</f>
        <v>4.0277398900452459E-4</v>
      </c>
      <c r="CO37" s="300">
        <f>VLOOKUP($L37&amp;"-Bus_paxkm-N2O",Datos!$AU$10:$AX$33,4,FALSE)*$BP37/1000000</f>
        <v>3.2013579722799279E-5</v>
      </c>
    </row>
    <row r="38" spans="1:93">
      <c r="A38" s="262">
        <v>32</v>
      </c>
      <c r="B38" s="263">
        <v>7</v>
      </c>
      <c r="C38" s="262" t="s">
        <v>99</v>
      </c>
      <c r="D38" t="s">
        <v>99</v>
      </c>
      <c r="E38" t="s">
        <v>146</v>
      </c>
      <c r="F38" s="92">
        <f>VLOOKUP($E38,Datos!$C$8:$E$32,2,FALSE)</f>
        <v>1.5</v>
      </c>
      <c r="G38" s="92">
        <f>VLOOKUP($E38,Datos!$C$8:$E$32,3,FALSE)</f>
        <v>0</v>
      </c>
      <c r="H38" s="215">
        <f>+VLOOKUP($C38,Datos!$AB$8:$AC$12,2,FALSE)</f>
        <v>350</v>
      </c>
      <c r="I38" s="216">
        <f t="shared" si="0"/>
        <v>525</v>
      </c>
      <c r="J38" s="102">
        <v>3</v>
      </c>
      <c r="K38" s="216">
        <f>VLOOKUP($C38,Datos!$AB$8:$AE$12,4,FALSE)</f>
        <v>400</v>
      </c>
      <c r="L38" s="272" t="s">
        <v>127</v>
      </c>
      <c r="M38" s="273">
        <f>+IF($L38="Verano",Datos!$AK$6,Datos!$AK$7)*$AK38</f>
        <v>1154.3948314809531</v>
      </c>
      <c r="N38" s="277">
        <f>VLOOKUP($E38,Datos!$C$8:$G$32,4,FALSE)</f>
        <v>1.8</v>
      </c>
      <c r="O38" s="278">
        <f>VLOOKUP($E38,Datos!$C$8:$G$32,5,FALSE)</f>
        <v>2</v>
      </c>
      <c r="P38" s="280">
        <f>$N38*(1+Datos!$AH$16)/IF($G38=0,Datos!$AH$7,IF($G38&lt;0,Datos!$AH$6,Datos!$AH$8))*60</f>
        <v>7.7142857142857153</v>
      </c>
      <c r="Q38" s="95">
        <f>$N38/Datos!$AH$9*60</f>
        <v>2.6999999999999997</v>
      </c>
      <c r="R38" s="95">
        <f>$N38/Datos!$AH$10*60</f>
        <v>4.32</v>
      </c>
      <c r="S38" s="281">
        <f>$N38/IF($G38=0,Datos!$AH$12,IF($G38&lt;0,Datos!$AH$11,Datos!$AH$13))*60</f>
        <v>27</v>
      </c>
      <c r="T38" s="89">
        <f>IF(VLOOKUP($C38&amp;"-"&amp;$D38,Datos!$P$7:$T$31,2,FALSE)="No",1,0)</f>
        <v>1</v>
      </c>
      <c r="U38" s="90">
        <f>IF(VLOOKUP($C38&amp;"-"&amp;$D38,Datos!$P$7:$T$31,4,FALSE)="Nada",0,IF(VLOOKUP($C38&amp;"-"&amp;$D38,Datos!$P$7:$T$31,4,FALSE)="Pintada",0.5,1))</f>
        <v>0</v>
      </c>
      <c r="V38" s="283">
        <f>1/(1+EXP((Datos!$X$7*($O38-$N38)/Datos!$AH$9*60+Datos!$X$9*($O38-$N38)*Datos!$AE$15)/Datos!$W$19))</f>
        <v>0.50428560933253042</v>
      </c>
      <c r="W38" s="284">
        <f>1/(1+EXP(Datos!$Y$7*($O38-$N38)/Datos!$AH$10*60/Datos!$W$19))</f>
        <v>0.5102842636158218</v>
      </c>
      <c r="X38" s="284">
        <f>1/(1+EXP((Datos!$W$7*($O38-$N38)/IF($G38&lt;-0.5,Datos!$AH$6,IF($G38&lt;0.5,Datos!$AH$7,Datos!$AH$8))*60+$T38*Datos!$W$10+$U38*Datos!$W$11)/Datos!$W$19))</f>
        <v>0.55991481029115042</v>
      </c>
      <c r="Y38" s="285">
        <v>1</v>
      </c>
      <c r="Z38" s="287">
        <f>LN(EXP((Datos!$W$7*$N38/IF($G38&lt;-0.5,Datos!$AH$6,IF($G38&lt;0.5,Datos!$AH$7,Datos!$AH$8))*60+$T38*Datos!$W$10+$U38*Datos!$W$11)/Datos!$W$19)+EXP((Datos!$W$7*$O38/IF($G38&lt;-0.5,Datos!$AH$6,IF($G38&lt;0.5,Datos!$AH$7,Datos!$AH$8))*60+$T38*Datos!$W$10+$U38*Datos!$W$11)/Datos!$W$19))</f>
        <v>-0.37912318628056696</v>
      </c>
      <c r="AA38" s="288">
        <f>LN(EXP((Datos!$X$7*$N38/Datos!$AH$9*60+Datos!$X$9*$N38*$H38)/Datos!$W$19)+EXP((Datos!$X$7*$O38/Datos!$AH$9*60+Datos!$X$9*$O38*$H38)/Datos!$W$19))</f>
        <v>-0.41799563603681927</v>
      </c>
      <c r="AB38" s="288">
        <f>LN(EXP(Datos!$Y$7/Datos!$W$19*$N38/Datos!$AH$10*60)+EXP(Datos!$Y$7/Datos!$W$19*$O38/Datos!$AH$10*60))</f>
        <v>0.30250161461751929</v>
      </c>
      <c r="AC38" s="289">
        <f>EXP(Datos!$W$19/Datos!$W$18*$AA38)+EXP((Datos!$Y$6+Datos!$W$19*$AB38+Datos!$Y$8*$J38+Datos!$Y$9*$K38)/Datos!$W$18)+IF($N38&gt;Datos!$AH$15,0,EXP((Datos!$W$6+Datos!$W$19*$Z38+Datos!$W$12*$G38)/Datos!$W$18))+IF($N38&gt;Datos!$AH$14,0,EXP((Datos!$Z$6+Datos!$Z$7*$N38/IF($G38&lt;-0.5,Datos!$AH$11,IF($G38&lt;0.5,Datos!$AH$12,Datos!$AH$13))*60)/Datos!$W$18))</f>
        <v>1.3262071542704141</v>
      </c>
      <c r="AD38" s="287">
        <f>+IF($N38&gt;Datos!$AH$15,0,EXP((Datos!$W$6+Datos!$W$19*$Z38+Datos!$W$12*$G38)/Datos!$W$18))/$AC38</f>
        <v>0.11527974234032973</v>
      </c>
      <c r="AE38" s="288">
        <f>+EXP(Datos!$W$19/Datos!$W$18*$AA38)/$AC38</f>
        <v>0.55233725476866369</v>
      </c>
      <c r="AF38" s="288">
        <f>+EXP((Datos!$Y$6+Datos!$W$19*$AB38+Datos!$Y$8*$J38+Datos!$Y$9*$K38)/Datos!$W$18)/$AC38</f>
        <v>0.2472188069011903</v>
      </c>
      <c r="AG38" s="288">
        <f>+IF($N38&gt;Datos!$AH$14,0,EXP((Datos!$Z$6+Datos!$Z$7*$N38/IF($G38&lt;-0.5,Datos!$AH$11,IF($G38&lt;0.5,Datos!$AH$12,Datos!$AH$13))*60)/Datos!$W$18))/$AC38</f>
        <v>8.5164195989816144E-2</v>
      </c>
      <c r="AH38" s="289">
        <f t="shared" si="1"/>
        <v>0.99999999999999978</v>
      </c>
      <c r="AI38" s="287">
        <f>+Datos!$W$18*LN(AC38)</f>
        <v>0.26538371823169776</v>
      </c>
      <c r="AJ38" s="288">
        <f t="shared" ref="AJ38:AJ40" si="22">+EXP($AI38)/(EXP($AI$37)+EXP($AI$38)+EXP($AI$39)+EXP($AI$40)+EXP($AI$41))</f>
        <v>0.39162146531538561</v>
      </c>
      <c r="AK38" s="291">
        <f>+VLOOKUP($C38,Datos!$I$7:$N$11,6,FALSE)*AJ38</f>
        <v>1215.1524541904771</v>
      </c>
      <c r="AL38" s="100">
        <f t="shared" si="2"/>
        <v>133.07833873213264</v>
      </c>
      <c r="AM38" s="91">
        <f t="shared" si="3"/>
        <v>637.61527213932379</v>
      </c>
      <c r="AN38" s="91">
        <f t="shared" si="4"/>
        <v>285.38811293162189</v>
      </c>
      <c r="AO38" s="292">
        <f t="shared" si="5"/>
        <v>98.313107677874669</v>
      </c>
      <c r="AP38" s="101">
        <f>$N38*(1+Datos!$AH$16)*(1+Datos!$AN$12)/IF($G38=0,Datos!$AH$7,IF($G38&lt;0,Datos!$AH$6,Datos!$AH$8))*60</f>
        <v>7.7142857142857153</v>
      </c>
      <c r="AQ38" s="102">
        <f>$N38/Datos!$AH$9*60*(1+Datos!$AN$8)*(1-Datos!$AN$6)*(1-Datos!$AN$7)</f>
        <v>2.6999999999999997</v>
      </c>
      <c r="AR38" s="102">
        <f>$N38/Datos!$AH$10*60*(1-Datos!$AN$9)</f>
        <v>4.32</v>
      </c>
      <c r="AS38" s="294">
        <f>$N38/IF($G38=0,Datos!$AH$12,IF($G38&lt;0,Datos!$AH$11,Datos!$AH$13))*60</f>
        <v>27</v>
      </c>
      <c r="AT38" s="89">
        <f>IF(VLOOKUP($C38&amp;"-"&amp;$D38,Datos!$P$7:$T$31,3,FALSE)="No",1,0)</f>
        <v>0</v>
      </c>
      <c r="AU38" s="90">
        <f>IF(VLOOKUP($C38&amp;"-"&amp;$D38,Datos!$P$7:$T$31,5,FALSE)="Nada",0,IF(VLOOKUP($C38&amp;"-"&amp;$D38,Datos!$P$7:$T$31,5,FALSE)="Pintada",0.5,1))</f>
        <v>1</v>
      </c>
      <c r="AV38" s="287">
        <f>LN(EXP((Datos!$W$7*$N38/IF($G38&lt;-0.5,Datos!$AH$6,IF($G38&lt;0.5,Datos!$AH$7,Datos!$AH$8))*60+$AT38*Datos!$W$10+$AU38*Datos!$W$11)/Datos!$W$19)+EXP((Datos!$W$7*$O38/IF($G38&lt;-0.5,Datos!$AH$6,IF($G38&lt;0.5,Datos!$AH$7,Datos!$AH$8))*60+$AT38*Datos!$W$10+$AU38*Datos!$W$11)/Datos!$W$19))</f>
        <v>-9.3408900566281358E-2</v>
      </c>
      <c r="AW38" s="288">
        <f>LN(EXP((Datos!$X$7*$N38/Datos!$AH$9*60+Datos!$X$9*$N38*$H$7)/Datos!$W$19)+EXP((Datos!$X$7*$O38/Datos!$AH$9*60+Datos!$X$9*$O38*$H38)/Datos!$W$19))</f>
        <v>-0.41799563603681927</v>
      </c>
      <c r="AX38" s="288">
        <f>LN(EXP(Datos!$Y$7/Datos!$W$19*$N38/Datos!$AH$10*60)+EXP(Datos!$Y$7/Datos!$W$19*$O38/Datos!$AH$10*60))</f>
        <v>0.30250161461751929</v>
      </c>
      <c r="AY38" s="289">
        <f>EXP(Datos!$W$19/Datos!$W$18*$AW38)+EXP((Datos!$Y$6+Datos!$W$19*$AX38+Datos!$Y$8*$J38+Datos!$Y$9*$K38)/Datos!$W$18)+IF($N38&gt;Datos!$AH$15,0,EXP((Datos!$W$6*Datos!$W$15+Datos!$W$19*$AV38+Datos!$W$12*$G38)/Datos!$W$18))+IF($N38&gt;Datos!$AH$14,0,EXP((Datos!$Z$6+Datos!$Z$7*$N38/IF($G38&lt;-0.5,Datos!$AH$11,IF($G38&lt;0.5,Datos!$AH$12,Datos!$AH$13))*60)/Datos!$W$18))</f>
        <v>1.4335611466097931</v>
      </c>
      <c r="AZ38" s="287">
        <f>+IF($N38&gt;Datos!$AH$15,0,EXP((Datos!$W$6*Datos!$W$15+Datos!$W$19*$AV38+Datos!$W$12*$G38)/Datos!$W$18))/$AY38</f>
        <v>0.18153310864277342</v>
      </c>
      <c r="BA38" s="288">
        <f>+EXP(Datos!$W$19/Datos!$W$18*$AW38)/$AY38</f>
        <v>0.51097479907054721</v>
      </c>
      <c r="BB38" s="288">
        <f>+EXP((Datos!$Y$6+Datos!$W$19*$AX38+Datos!$Y$8*$J38+Datos!$Y$9*$K38)/Datos!$W$18)/$AY38</f>
        <v>0.22870552201970154</v>
      </c>
      <c r="BC38" s="288">
        <f>+IF($N38&gt;Datos!$AH$14,0,EXP((Datos!$Z$6+Datos!$Z$7*$N38/IF($G38&lt;-0.5,Datos!$AH$11,IF($G38&lt;0.5,Datos!$AH$12,Datos!$AH$13))*60)/Datos!$W$18))/$AY38</f>
        <v>7.8786570266977912E-2</v>
      </c>
      <c r="BD38" s="289">
        <f t="shared" si="16"/>
        <v>1</v>
      </c>
      <c r="BE38" s="104">
        <f t="shared" si="11"/>
        <v>0.62430723156464007</v>
      </c>
      <c r="BF38" s="104">
        <f t="shared" si="12"/>
        <v>0.27943161102149106</v>
      </c>
      <c r="BG38" s="104">
        <f t="shared" si="13"/>
        <v>9.6261157413868884E-2</v>
      </c>
      <c r="BH38" s="104">
        <f t="shared" si="14"/>
        <v>1</v>
      </c>
      <c r="BI38" s="98">
        <f t="shared" si="15"/>
        <v>6.6253366302443689E-2</v>
      </c>
      <c r="BJ38" s="105">
        <f t="shared" si="6"/>
        <v>76.482543627755348</v>
      </c>
      <c r="BK38" s="93">
        <f t="shared" si="7"/>
        <v>47.748605075265743</v>
      </c>
      <c r="BL38" s="93">
        <f t="shared" si="8"/>
        <v>21.37164038092515</v>
      </c>
      <c r="BM38" s="93">
        <f t="shared" si="9"/>
        <v>7.3622981715644524</v>
      </c>
      <c r="BN38" s="100">
        <f>+BJ38*$N38*IF($L38="Verano",Datos!$AK$10,1-Datos!$AK$10)*365</f>
        <v>20099.612465374106</v>
      </c>
      <c r="BO38" s="91">
        <f>+BK38*$N38*IF($L38="Verano",Datos!$AK$10,1-Datos!$AK$10)*365</f>
        <v>12548.333413779837</v>
      </c>
      <c r="BP38" s="91">
        <f>+BL38*$N38*IF($L38="Verano",Datos!$AK$10,1-Datos!$AK$10)*365</f>
        <v>5616.4670921071302</v>
      </c>
      <c r="BQ38" s="91">
        <f>+BM38*$N38*IF($L38="Verano",Datos!$AK$10,1-Datos!$AK$10)*365</f>
        <v>1934.8119594871382</v>
      </c>
      <c r="BR38" s="106">
        <f>+BX38+Datos!$AV$6*CD38+Datos!$AX$6*CJ38</f>
        <v>0.12009424321436042</v>
      </c>
      <c r="BS38" s="299">
        <f>+BY38+Datos!$AV$6*CE38+Datos!$AX$6*CK38</f>
        <v>1.9165257873966897E-2</v>
      </c>
      <c r="BT38" s="106">
        <f>+BZ38+Datos!$AV$6*CF38+Datos!$AX$6*CL38</f>
        <v>1.8904817187864151</v>
      </c>
      <c r="BU38" s="299">
        <f>+CA38+Datos!$AV$6*CG38+Datos!$AX$6*CM38</f>
        <v>0.23815879841801335</v>
      </c>
      <c r="BV38" s="106">
        <f>+CB38+Datos!$AV$6*CH38+Datos!$AX$6*CN38</f>
        <v>2.9121001008914957</v>
      </c>
      <c r="BW38" s="299">
        <f>+CC38+Datos!$AV$6*CI38+Datos!$AX$6*CO38</f>
        <v>0.30782358407281291</v>
      </c>
      <c r="BX38" s="106">
        <f>VLOOKUP($L38&amp;"-Auto_paxkm-CO2",Datos!$AU$10:$AX$33,2,FALSE)*$BO38/10000000</f>
        <v>0.10875222291942528</v>
      </c>
      <c r="BY38" s="299">
        <f>VLOOKUP($L38&amp;"-Bus_paxkm-CO2",Datos!$AU$10:$AX$33,2,FALSE)*$BP38/10000000</f>
        <v>1.7785479125005912E-2</v>
      </c>
      <c r="BZ38" s="106">
        <f>VLOOKUP($L38&amp;"-Auto_paxkm-CO2",Datos!$AU$10:$AX$33,3,FALSE)*$BO38/1000000</f>
        <v>1.8404222340210428</v>
      </c>
      <c r="CA38" s="299">
        <f>VLOOKUP($L38&amp;"-Bus_paxkm-CO2",Datos!$AU$10:$AX$33,3,FALSE)*$BP38/1000000</f>
        <v>0.2340194621711304</v>
      </c>
      <c r="CB38" s="106">
        <f>VLOOKUP($L38&amp;"-Auto_paxkm-CO2",Datos!$AU$10:$AX$33,4,FALSE)*$BO38/1000000</f>
        <v>2.7606333510315642</v>
      </c>
      <c r="CC38" s="299">
        <f>VLOOKUP($L38&amp;"-Bus_paxkm-CO2",Datos!$AU$10:$AX$33,4,FALSE)*$BP38/1000000</f>
        <v>0.299544911579047</v>
      </c>
      <c r="CD38" s="224">
        <f>VLOOKUP($L38&amp;"-Auto_paxkm-CH4",Datos!$AU$10:$AX$33,2,FALSE)*$BO38/1000000</f>
        <v>9.2021111701052134E-6</v>
      </c>
      <c r="CE38" s="300">
        <f>VLOOKUP($L38&amp;"-Bus_paxkm-CH4",Datos!$AU$10:$AX$33,2,FALSE)*$BP38/1000000</f>
        <v>1.029685633552974E-5</v>
      </c>
      <c r="CF38" s="224">
        <f>VLOOKUP($L38&amp;"-Auto_paxkm-CH4",Datos!$AU$10:$AX$33,3,FALSE)*$BO38/1000000</f>
        <v>4.601055585052607E-5</v>
      </c>
      <c r="CG38" s="300">
        <f>VLOOKUP($L38&amp;"-Bus_paxkm-CH4",Datos!$AU$10:$AX$33,3,FALSE)*$BP38/1000000</f>
        <v>3.0890569006589219E-5</v>
      </c>
      <c r="CH38" s="224">
        <f>VLOOKUP($L38&amp;"-Auto_paxkm-CH4",Datos!$AU$10:$AX$33,4,FALSE)*$BO38/1000000</f>
        <v>1.8404222340210428E-4</v>
      </c>
      <c r="CI38" s="300">
        <f>VLOOKUP($L38&amp;"-Bus_paxkm-CH4",Datos!$AU$10:$AX$33,4,FALSE)*$BP38/1000000</f>
        <v>6.1781138013178438E-5</v>
      </c>
      <c r="CJ38" s="224">
        <f>VLOOKUP($L38&amp;"-Auto_paxkm-N2O",Datos!$AU$10:$AX$33,2,FALSE)*$BO38/1000000</f>
        <v>4.1827778045932794E-5</v>
      </c>
      <c r="CK38" s="300">
        <f>VLOOKUP($L38&amp;"-Bus_paxkm-N2O",Datos!$AU$10:$AX$33,2,FALSE)*$BP38/1000000</f>
        <v>4.118742534211895E-6</v>
      </c>
      <c r="CL38" s="224">
        <f>VLOOKUP($L38&amp;"-Auto_paxkm-N2O",Datos!$AU$10:$AX$33,3,FALSE)*$BO38/1000000</f>
        <v>1.8404222340210428E-4</v>
      </c>
      <c r="CM38" s="300">
        <f>VLOOKUP($L38&amp;"-Bus_paxkm-N2O",Datos!$AU$10:$AX$33,3,FALSE)*$BP38/1000000</f>
        <v>1.2356227602635688E-5</v>
      </c>
      <c r="CN38" s="224">
        <f>VLOOKUP($L38&amp;"-Auto_paxkm-N2O",Datos!$AU$10:$AX$33,4,FALSE)*$BO38/1000000</f>
        <v>5.5212667020631298E-4</v>
      </c>
      <c r="CO38" s="300">
        <f>VLOOKUP($L38&amp;"-Bus_paxkm-N2O",Datos!$AU$10:$AX$33,4,FALSE)*$BP38/1000000</f>
        <v>2.4712455205271375E-5</v>
      </c>
    </row>
    <row r="39" spans="1:93">
      <c r="A39" s="262">
        <v>33</v>
      </c>
      <c r="B39" s="263">
        <v>8</v>
      </c>
      <c r="C39" s="262" t="s">
        <v>99</v>
      </c>
      <c r="D39" t="s">
        <v>106</v>
      </c>
      <c r="E39" t="s">
        <v>154</v>
      </c>
      <c r="F39" s="92">
        <f>VLOOKUP($E39,Datos!$C$8:$E$32,2,FALSE)</f>
        <v>3.8</v>
      </c>
      <c r="G39" s="92">
        <f>VLOOKUP($E39,Datos!$C$8:$E$32,3,FALSE)</f>
        <v>1.5</v>
      </c>
      <c r="H39" s="215">
        <f>+VLOOKUP($C39,Datos!$AB$8:$AC$12,2,FALSE)</f>
        <v>350</v>
      </c>
      <c r="I39" s="216">
        <f t="shared" ref="I39:I56" si="23">+H39*F39</f>
        <v>1330</v>
      </c>
      <c r="J39" s="102">
        <v>3</v>
      </c>
      <c r="K39" s="216">
        <f>VLOOKUP($C39,Datos!$AB$8:$AE$12,4,FALSE)</f>
        <v>400</v>
      </c>
      <c r="L39" s="272" t="s">
        <v>127</v>
      </c>
      <c r="M39" s="273">
        <f>+IF($L39="Verano",Datos!$AK$6,Datos!$AK$7)*$AK39</f>
        <v>569.3541916367268</v>
      </c>
      <c r="N39" s="277">
        <f>VLOOKUP($E39,Datos!$C$8:$G$32,4,FALSE)</f>
        <v>3.6</v>
      </c>
      <c r="O39" s="278">
        <f>VLOOKUP($E39,Datos!$C$8:$G$32,5,FALSE)</f>
        <v>4</v>
      </c>
      <c r="P39" s="280">
        <f>$N39*(1+Datos!$AH$16)/IF($G39=0,Datos!$AH$7,IF($G39&lt;0,Datos!$AH$6,Datos!$AH$8))*60</f>
        <v>18</v>
      </c>
      <c r="Q39" s="95">
        <f>$N39/Datos!$AH$9*60</f>
        <v>5.3999999999999995</v>
      </c>
      <c r="R39" s="95">
        <f>$N39/Datos!$AH$10*60</f>
        <v>8.64</v>
      </c>
      <c r="S39" s="281">
        <f>$N39/IF($G39=0,Datos!$AH$12,IF($G39&lt;0,Datos!$AH$11,Datos!$AH$13))*60</f>
        <v>72</v>
      </c>
      <c r="T39" s="89">
        <f>IF(VLOOKUP($C39&amp;"-"&amp;$D39,Datos!$P$7:$T$31,2,FALSE)="No",1,0)</f>
        <v>1</v>
      </c>
      <c r="U39" s="90">
        <f>IF(VLOOKUP($C39&amp;"-"&amp;$D39,Datos!$P$7:$T$31,4,FALSE)="Nada",0,IF(VLOOKUP($C39&amp;"-"&amp;$D39,Datos!$P$7:$T$31,4,FALSE)="Pintada",0.5,1))</f>
        <v>0</v>
      </c>
      <c r="V39" s="283">
        <f>1/(1+EXP((Datos!$X$7*($O39-$N39)/Datos!$AH$9*60+Datos!$X$9*($O39-$N39)*Datos!$AE$15)/Datos!$W$19))</f>
        <v>0.50857058901997287</v>
      </c>
      <c r="W39" s="284">
        <f>1/(1+EXP(Datos!$Y$7*($O39-$N39)/Datos!$AH$10*60/Datos!$W$19))</f>
        <v>0.52055982910168008</v>
      </c>
      <c r="X39" s="284">
        <f>1/(1+EXP((Datos!$W$7*($O39-$N39)/IF($G39&lt;-0.5,Datos!$AH$6,IF($G39&lt;0.5,Datos!$AH$7,Datos!$AH$8))*60+$T39*Datos!$W$10+$U39*Datos!$W$11)/Datos!$W$19))</f>
        <v>0.59180412650033043</v>
      </c>
      <c r="Y39" s="285">
        <v>1</v>
      </c>
      <c r="Z39" s="287">
        <f>LN(EXP((Datos!$W$7*$N39/IF($G39&lt;-0.5,Datos!$AH$6,IF($G39&lt;0.5,Datos!$AH$7,Datos!$AH$8))*60+$T39*Datos!$W$10+$U39*Datos!$W$11)/Datos!$W$19)+EXP((Datos!$W$7*$O39/IF($G39&lt;-0.5,Datos!$AH$6,IF($G39&lt;0.5,Datos!$AH$7,Datos!$AH$8))*60+$T39*Datos!$W$10+$U39*Datos!$W$11)/Datos!$W$19))</f>
        <v>-1.6146220884598652</v>
      </c>
      <c r="AA39" s="288">
        <f>LN(EXP((Datos!$X$7*$N39/Datos!$AH$9*60+Datos!$X$9*$N39*$H39)/Datos!$W$19)+EXP((Datos!$X$7*$O39/Datos!$AH$9*60+Datos!$X$9*$O39*$H39)/Datos!$W$19))</f>
        <v>-1.5257215156139909</v>
      </c>
      <c r="AB39" s="288">
        <f>LN(EXP(Datos!$Y$7/Datos!$W$19*$N39/Datos!$AH$10*60)+EXP(Datos!$Y$7/Datos!$W$19*$O39/Datos!$AH$10*60))</f>
        <v>-8.7720976478901605E-2</v>
      </c>
      <c r="AC39" s="289">
        <f>EXP(Datos!$W$19/Datos!$W$18*$AA39)+EXP((Datos!$Y$6+Datos!$W$19*$AB39+Datos!$Y$8*$J39+Datos!$Y$9*$K39)/Datos!$W$18)+IF($N39&gt;Datos!$AH$15,0,EXP((Datos!$W$6+Datos!$W$19*$Z39+Datos!$W$12*$G39)/Datos!$W$18))+IF($N39&gt;Datos!$AH$14,0,EXP((Datos!$Z$6+Datos!$Z$7*$N39/IF($G39&lt;-0.5,Datos!$AH$11,IF($G39&lt;0.5,Datos!$AH$12,Datos!$AH$13))*60)/Datos!$W$18))</f>
        <v>0.62523829068086345</v>
      </c>
      <c r="AD39" s="287">
        <f>+IF($N39&gt;Datos!$AH$15,0,EXP((Datos!$W$6+Datos!$W$19*$Z39+Datos!$W$12*$G39)/Datos!$W$18))/$AC39</f>
        <v>9.4381019692170179E-2</v>
      </c>
      <c r="AE39" s="288">
        <f>+EXP(Datos!$W$19/Datos!$W$18*$AA39)/$AC39</f>
        <v>0.51347539864983227</v>
      </c>
      <c r="AF39" s="288">
        <f>+EXP((Datos!$Y$6+Datos!$W$19*$AB39+Datos!$Y$8*$J39+Datos!$Y$9*$K39)/Datos!$W$18)/$AC39</f>
        <v>0.39214358165799768</v>
      </c>
      <c r="AG39" s="288">
        <f>+IF($N39&gt;Datos!$AH$14,0,EXP((Datos!$Z$6+Datos!$Z$7*$N39/IF($G39&lt;-0.5,Datos!$AH$11,IF($G39&lt;0.5,Datos!$AH$12,Datos!$AH$13))*60)/Datos!$W$18))/$AC39</f>
        <v>0</v>
      </c>
      <c r="AH39" s="289">
        <f t="shared" ref="AH39:AH56" si="24">+SUM($AD39:$AG39)</f>
        <v>1</v>
      </c>
      <c r="AI39" s="287">
        <f>+Datos!$W$18*LN(AC39)</f>
        <v>-0.44144509061025439</v>
      </c>
      <c r="AJ39" s="288">
        <f t="shared" si="22"/>
        <v>0.19314996631281323</v>
      </c>
      <c r="AK39" s="291">
        <f>+VLOOKUP($C39,Datos!$I$7:$N$11,6,FALSE)*AJ39</f>
        <v>599.32020172287037</v>
      </c>
      <c r="AL39" s="100">
        <f t="shared" ref="AL39:AL56" si="25">+$M39*AD39</f>
        <v>53.736229172685547</v>
      </c>
      <c r="AM39" s="91">
        <f t="shared" ref="AM39:AM56" si="26">+$M39*AE39</f>
        <v>292.3493705236213</v>
      </c>
      <c r="AN39" s="91">
        <f t="shared" ref="AN39:AN56" si="27">+$M39*AF39</f>
        <v>223.26859194042004</v>
      </c>
      <c r="AO39" s="292">
        <f t="shared" ref="AO39:AO56" si="28">+$M39*AG39</f>
        <v>0</v>
      </c>
      <c r="AP39" s="101">
        <f>$N39*(1+Datos!$AH$16)*(1+Datos!$AN$12)/IF($G39=0,Datos!$AH$7,IF($G39&lt;0,Datos!$AH$6,Datos!$AH$8))*60</f>
        <v>18</v>
      </c>
      <c r="AQ39" s="102">
        <f>$N39/Datos!$AH$9*60*(1+Datos!$AN$8)*(1-Datos!$AN$6)*(1-Datos!$AN$7)</f>
        <v>5.3999999999999995</v>
      </c>
      <c r="AR39" s="102">
        <f>$N39/Datos!$AH$10*60*(1-Datos!$AN$9)</f>
        <v>8.64</v>
      </c>
      <c r="AS39" s="294">
        <f>$N39/IF($G39=0,Datos!$AH$12,IF($G39&lt;0,Datos!$AH$11,Datos!$AH$13))*60</f>
        <v>72</v>
      </c>
      <c r="AT39" s="89">
        <f>IF(VLOOKUP($C39&amp;"-"&amp;$D39,Datos!$P$7:$T$31,3,FALSE)="No",1,0)</f>
        <v>0</v>
      </c>
      <c r="AU39" s="90">
        <f>IF(VLOOKUP($C39&amp;"-"&amp;$D39,Datos!$P$7:$T$31,5,FALSE)="Nada",0,IF(VLOOKUP($C39&amp;"-"&amp;$D39,Datos!$P$7:$T$31,5,FALSE)="Pintada",0.5,1))</f>
        <v>1</v>
      </c>
      <c r="AV39" s="287">
        <f>LN(EXP((Datos!$W$7*$N39/IF($G39&lt;-0.5,Datos!$AH$6,IF($G39&lt;0.5,Datos!$AH$7,Datos!$AH$8))*60+$AT39*Datos!$W$10+$AU39*Datos!$W$11)/Datos!$W$19)+EXP((Datos!$W$7*$O39/IF($G39&lt;-0.5,Datos!$AH$6,IF($G39&lt;0.5,Datos!$AH$7,Datos!$AH$8))*60+$AT39*Datos!$W$10+$AU39*Datos!$W$11)/Datos!$W$19))</f>
        <v>-1.328907802745579</v>
      </c>
      <c r="AW39" s="288">
        <f>LN(EXP((Datos!$X$7*$N39/Datos!$AH$9*60+Datos!$X$9*$N39*$H$7)/Datos!$W$19)+EXP((Datos!$X$7*$O39/Datos!$AH$9*60+Datos!$X$9*$O39*$H39)/Datos!$W$19))</f>
        <v>-1.5257215156139909</v>
      </c>
      <c r="AX39" s="288">
        <f>LN(EXP(Datos!$Y$7/Datos!$W$19*$N39/Datos!$AH$10*60)+EXP(Datos!$Y$7/Datos!$W$19*$O39/Datos!$AH$10*60))</f>
        <v>-8.7720976478901605E-2</v>
      </c>
      <c r="AY39" s="289">
        <f>EXP(Datos!$W$19/Datos!$W$18*$AW39)+EXP((Datos!$Y$6+Datos!$W$19*$AX39+Datos!$Y$8*$J39+Datos!$Y$9*$K39)/Datos!$W$18)+IF($N39&gt;Datos!$AH$15,0,EXP((Datos!$W$6*Datos!$W$15+Datos!$W$19*$AV39+Datos!$W$12*$G39)/Datos!$W$18))+IF($N39&gt;Datos!$AH$14,0,EXP((Datos!$Z$6+Datos!$Z$7*$N39/IF($G39&lt;-0.5,Datos!$AH$11,IF($G39&lt;0.5,Datos!$AH$12,Datos!$AH$13))*60)/Datos!$W$18))</f>
        <v>0.66667488644328365</v>
      </c>
      <c r="AZ39" s="287">
        <f>+IF($N39&gt;Datos!$AH$15,0,EXP((Datos!$W$6*Datos!$W$15+Datos!$W$19*$AV39+Datos!$W$12*$G39)/Datos!$W$18))/$AY39</f>
        <v>0.15066897708320229</v>
      </c>
      <c r="BA39" s="288">
        <f>+EXP(Datos!$W$19/Datos!$W$18*$AW39)/$AY39</f>
        <v>0.48156078335464408</v>
      </c>
      <c r="BB39" s="288">
        <f>+EXP((Datos!$Y$6+Datos!$W$19*$AX39+Datos!$Y$8*$J39+Datos!$Y$9*$K39)/Datos!$W$18)/$AY39</f>
        <v>0.36777023956215371</v>
      </c>
      <c r="BC39" s="288">
        <f>+IF($N39&gt;Datos!$AH$14,0,EXP((Datos!$Z$6+Datos!$Z$7*$N39/IF($G39&lt;-0.5,Datos!$AH$11,IF($G39&lt;0.5,Datos!$AH$12,Datos!$AH$13))*60)/Datos!$W$18))/$AY39</f>
        <v>0</v>
      </c>
      <c r="BD39" s="289">
        <f t="shared" si="16"/>
        <v>1</v>
      </c>
      <c r="BE39" s="104">
        <f t="shared" si="11"/>
        <v>0.56698833595039755</v>
      </c>
      <c r="BF39" s="104">
        <f t="shared" si="12"/>
        <v>0.43301166404960256</v>
      </c>
      <c r="BG39" s="104">
        <f t="shared" si="13"/>
        <v>0</v>
      </c>
      <c r="BH39" s="104">
        <f t="shared" si="14"/>
        <v>1</v>
      </c>
      <c r="BI39" s="98">
        <f t="shared" ref="BI39:BI56" si="29">+AZ39-AD39</f>
        <v>5.6287957391032109E-2</v>
      </c>
      <c r="BJ39" s="105">
        <f t="shared" ref="BJ39:BJ56" si="30">+BI39*M39</f>
        <v>32.047784479253608</v>
      </c>
      <c r="BK39" s="93">
        <f t="shared" ref="BK39:BK56" si="31">+$BJ39*BE39</f>
        <v>18.170719992788982</v>
      </c>
      <c r="BL39" s="93">
        <f t="shared" ref="BL39:BL56" si="32">+$BJ39*BF39</f>
        <v>13.877064486464631</v>
      </c>
      <c r="BM39" s="93">
        <f t="shared" ref="BM39:BM56" si="33">+$BJ39*BG39</f>
        <v>0</v>
      </c>
      <c r="BN39" s="100">
        <f>+BJ39*$N39*IF($L39="Verano",Datos!$AK$10,1-Datos!$AK$10)*365</f>
        <v>16844.315522295699</v>
      </c>
      <c r="BO39" s="91">
        <f>+BK39*$N39*IF($L39="Verano",Datos!$AK$10,1-Datos!$AK$10)*365</f>
        <v>9550.5304282098896</v>
      </c>
      <c r="BP39" s="91">
        <f>+BL39*$N39*IF($L39="Verano",Datos!$AK$10,1-Datos!$AK$10)*365</f>
        <v>7293.7850940858098</v>
      </c>
      <c r="BQ39" s="91">
        <f>+BM39*$N39*IF($L39="Verano",Datos!$AK$10,1-Datos!$AK$10)*365</f>
        <v>0</v>
      </c>
      <c r="BR39" s="106">
        <f>+BX39+Datos!$AV$6*CD39+Datos!$AX$6*CJ39</f>
        <v>9.1403669814197008E-2</v>
      </c>
      <c r="BS39" s="299">
        <f>+BY39+Datos!$AV$6*CE39+Datos!$AX$6*CK39</f>
        <v>2.4888826002718814E-2</v>
      </c>
      <c r="BT39" s="106">
        <f>+BZ39+Datos!$AV$6*CF39+Datos!$AX$6*CL39</f>
        <v>1.4388447121923891</v>
      </c>
      <c r="BU39" s="299">
        <f>+CA39+Datos!$AV$6*CG39+Datos!$AX$6*CM39</f>
        <v>0.30928323186791662</v>
      </c>
      <c r="BV39" s="106">
        <f>+CB39+Datos!$AV$6*CH39+Datos!$AX$6*CN39</f>
        <v>2.2163979634949547</v>
      </c>
      <c r="BW39" s="299">
        <f>+CC39+Datos!$AV$6*CI39+Datos!$AX$6*CO39</f>
        <v>0.39975291091325904</v>
      </c>
      <c r="BX39" s="106">
        <f>VLOOKUP($L39&amp;"-Auto_paxkm-CO2",Datos!$AU$10:$AX$33,2,FALSE)*$BO39/10000000</f>
        <v>8.2771263711152371E-2</v>
      </c>
      <c r="BY39" s="299">
        <f>VLOOKUP($L39&amp;"-Bus_paxkm-CO2",Datos!$AU$10:$AX$33,2,FALSE)*$BP39/10000000</f>
        <v>2.3096986131271733E-2</v>
      </c>
      <c r="BZ39" s="106">
        <f>VLOOKUP($L39&amp;"-Auto_paxkm-CO2",Datos!$AU$10:$AX$33,3,FALSE)*$BO39/1000000</f>
        <v>1.400744462804117</v>
      </c>
      <c r="CA39" s="299">
        <f>VLOOKUP($L39&amp;"-Bus_paxkm-CO2",Datos!$AU$10:$AX$33,3,FALSE)*$BP39/1000000</f>
        <v>0.30390771225357538</v>
      </c>
      <c r="CB39" s="106">
        <f>VLOOKUP($L39&amp;"-Auto_paxkm-CO2",Datos!$AU$10:$AX$33,4,FALSE)*$BO39/1000000</f>
        <v>2.1011166942061759</v>
      </c>
      <c r="CC39" s="299">
        <f>VLOOKUP($L39&amp;"-Bus_paxkm-CO2",Datos!$AU$10:$AX$33,4,FALSE)*$BP39/1000000</f>
        <v>0.38900187168457656</v>
      </c>
      <c r="CD39" s="224">
        <f>VLOOKUP($L39&amp;"-Auto_paxkm-CH4",Datos!$AU$10:$AX$33,2,FALSE)*$BO39/1000000</f>
        <v>7.0037223140205861E-6</v>
      </c>
      <c r="CE39" s="300">
        <f>VLOOKUP($L39&amp;"-Bus_paxkm-CH4",Datos!$AU$10:$AX$33,2,FALSE)*$BP39/1000000</f>
        <v>1.3371939339157318E-5</v>
      </c>
      <c r="CF39" s="224">
        <f>VLOOKUP($L39&amp;"-Auto_paxkm-CH4",Datos!$AU$10:$AX$33,3,FALSE)*$BO39/1000000</f>
        <v>3.5018611570102925E-5</v>
      </c>
      <c r="CG39" s="300">
        <f>VLOOKUP($L39&amp;"-Bus_paxkm-CH4",Datos!$AU$10:$AX$33,3,FALSE)*$BP39/1000000</f>
        <v>4.0115818017471961E-5</v>
      </c>
      <c r="CH39" s="224">
        <f>VLOOKUP($L39&amp;"-Auto_paxkm-CH4",Datos!$AU$10:$AX$33,4,FALSE)*$BO39/1000000</f>
        <v>1.400744462804117E-4</v>
      </c>
      <c r="CI39" s="300">
        <f>VLOOKUP($L39&amp;"-Bus_paxkm-CH4",Datos!$AU$10:$AX$33,4,FALSE)*$BP39/1000000</f>
        <v>8.0231636034943922E-5</v>
      </c>
      <c r="CJ39" s="224">
        <f>VLOOKUP($L39&amp;"-Auto_paxkm-N2O",Datos!$AU$10:$AX$33,2,FALSE)*$BO39/1000000</f>
        <v>3.1835101427366298E-5</v>
      </c>
      <c r="CK39" s="300">
        <f>VLOOKUP($L39&amp;"-Bus_paxkm-N2O",Datos!$AU$10:$AX$33,2,FALSE)*$BP39/1000000</f>
        <v>5.3487757356629271E-6</v>
      </c>
      <c r="CL39" s="224">
        <f>VLOOKUP($L39&amp;"-Auto_paxkm-N2O",Datos!$AU$10:$AX$33,3,FALSE)*$BO39/1000000</f>
        <v>1.400744462804117E-4</v>
      </c>
      <c r="CM39" s="300">
        <f>VLOOKUP($L39&amp;"-Bus_paxkm-N2O",Datos!$AU$10:$AX$33,3,FALSE)*$BP39/1000000</f>
        <v>1.604632720698878E-5</v>
      </c>
      <c r="CN39" s="224">
        <f>VLOOKUP($L39&amp;"-Auto_paxkm-N2O",Datos!$AU$10:$AX$33,4,FALSE)*$BO39/1000000</f>
        <v>4.2022333884123519E-4</v>
      </c>
      <c r="CO39" s="300">
        <f>VLOOKUP($L39&amp;"-Bus_paxkm-N2O",Datos!$AU$10:$AX$33,4,FALSE)*$BP39/1000000</f>
        <v>3.2092654413977561E-5</v>
      </c>
    </row>
    <row r="40" spans="1:93">
      <c r="A40" s="262">
        <v>34</v>
      </c>
      <c r="B40" s="263">
        <v>9</v>
      </c>
      <c r="C40" s="262" t="s">
        <v>99</v>
      </c>
      <c r="D40" t="s">
        <v>121</v>
      </c>
      <c r="E40" t="s">
        <v>159</v>
      </c>
      <c r="F40" s="92">
        <f>VLOOKUP($E40,Datos!$C$8:$E$32,2,FALSE)</f>
        <v>7.2</v>
      </c>
      <c r="G40" s="92">
        <f>VLOOKUP($E40,Datos!$C$8:$E$32,3,FALSE)</f>
        <v>1</v>
      </c>
      <c r="H40" s="215">
        <f>+VLOOKUP($C40,Datos!$AB$8:$AC$12,2,FALSE)</f>
        <v>350</v>
      </c>
      <c r="I40" s="216">
        <f t="shared" si="23"/>
        <v>2520</v>
      </c>
      <c r="J40" s="102">
        <v>3</v>
      </c>
      <c r="K40" s="216">
        <f>VLOOKUP($C40,Datos!$AB$8:$AE$12,4,FALSE)</f>
        <v>400</v>
      </c>
      <c r="L40" s="272" t="s">
        <v>127</v>
      </c>
      <c r="M40" s="273">
        <f>+IF($L40="Verano",Datos!$AK$6,Datos!$AK$7)*$AK40</f>
        <v>211.93218843907027</v>
      </c>
      <c r="N40" s="277">
        <f>VLOOKUP($E40,Datos!$C$8:$G$32,4,FALSE)</f>
        <v>7</v>
      </c>
      <c r="O40" s="278">
        <f>VLOOKUP($E40,Datos!$C$8:$G$32,5,FALSE)</f>
        <v>7.4</v>
      </c>
      <c r="P40" s="280">
        <f>$N40*(1+Datos!$AH$16)/IF($G40=0,Datos!$AH$7,IF($G40&lt;0,Datos!$AH$6,Datos!$AH$8))*60</f>
        <v>35</v>
      </c>
      <c r="Q40" s="95">
        <f>$N40/Datos!$AH$9*60</f>
        <v>10.5</v>
      </c>
      <c r="R40" s="95">
        <f>$N40/Datos!$AH$10*60</f>
        <v>16.8</v>
      </c>
      <c r="S40" s="281">
        <f>$N40/IF($G40=0,Datos!$AH$12,IF($G40&lt;0,Datos!$AH$11,Datos!$AH$13))*60</f>
        <v>140</v>
      </c>
      <c r="T40" s="89">
        <f>IF(VLOOKUP($C40&amp;"-"&amp;$D40,Datos!$P$7:$T$31,2,FALSE)="No",1,0)</f>
        <v>1</v>
      </c>
      <c r="U40" s="90">
        <f>IF(VLOOKUP($C40&amp;"-"&amp;$D40,Datos!$P$7:$T$31,4,FALSE)="Nada",0,IF(VLOOKUP($C40&amp;"-"&amp;$D40,Datos!$P$7:$T$31,4,FALSE)="Pintada",0.5,1))</f>
        <v>0</v>
      </c>
      <c r="V40" s="283">
        <f>1/(1+EXP((Datos!$X$7*($O40-$N40)/Datos!$AH$9*60+Datos!$X$9*($O40-$N40)*Datos!$AE$15)/Datos!$W$19))</f>
        <v>0.50857058901997287</v>
      </c>
      <c r="W40" s="284">
        <f>1/(1+EXP(Datos!$Y$7*($O40-$N40)/Datos!$AH$10*60/Datos!$W$19))</f>
        <v>0.52055982910168008</v>
      </c>
      <c r="X40" s="284">
        <f>1/(1+EXP((Datos!$W$7*($O40-$N40)/IF($G40&lt;-0.5,Datos!$AH$6,IF($G40&lt;0.5,Datos!$AH$7,Datos!$AH$8))*60+$T40*Datos!$W$10+$U40*Datos!$W$11)/Datos!$W$19))</f>
        <v>0.59180412650033054</v>
      </c>
      <c r="Y40" s="285">
        <v>1</v>
      </c>
      <c r="Z40" s="287">
        <f>LN(EXP((Datos!$W$7*$N40/IF($G40&lt;-0.5,Datos!$AH$6,IF($G40&lt;0.5,Datos!$AH$7,Datos!$AH$8))*60+$T40*Datos!$W$10+$U40*Datos!$W$11)/Datos!$W$19)+EXP((Datos!$W$7*$O40/IF($G40&lt;-0.5,Datos!$AH$6,IF($G40&lt;0.5,Datos!$AH$7,Datos!$AH$8))*60+$T40*Datos!$W$10+$U40*Datos!$W$11)/Datos!$W$19))</f>
        <v>-3.5574792313170081</v>
      </c>
      <c r="AA40" s="288">
        <f>LN(EXP((Datos!$X$7*$N40/Datos!$AH$9*60+Datos!$X$9*$N40*$H40)/Datos!$W$19)+EXP((Datos!$X$7*$O40/Datos!$AH$9*60+Datos!$X$9*$O40*$H40)/Datos!$W$19))</f>
        <v>-3.5171500870425629</v>
      </c>
      <c r="AB40" s="288">
        <f>LN(EXP(Datos!$Y$7/Datos!$W$19*$N40/Datos!$AH$10*60)+EXP(Datos!$Y$7/Datos!$W$19*$O40/Datos!$AH$10*60))</f>
        <v>-0.78714954790747305</v>
      </c>
      <c r="AC40" s="289">
        <f>EXP(Datos!$W$19/Datos!$W$18*$AA40)+EXP((Datos!$Y$6+Datos!$W$19*$AB40+Datos!$Y$8*$J40+Datos!$Y$9*$K40)/Datos!$W$18)+IF($N40&gt;Datos!$AH$15,0,EXP((Datos!$W$6+Datos!$W$19*$Z40+Datos!$W$12*$G40)/Datos!$W$18))+IF($N40&gt;Datos!$AH$14,0,EXP((Datos!$Z$6+Datos!$Z$7*$N40/IF($G40&lt;-0.5,Datos!$AH$11,IF($G40&lt;0.5,Datos!$AH$12,Datos!$AH$13))*60)/Datos!$W$18))</f>
        <v>0.21850689314367253</v>
      </c>
      <c r="AD40" s="287">
        <f>+IF($N40&gt;Datos!$AH$15,0,EXP((Datos!$W$6+Datos!$W$19*$Z40+Datos!$W$12*$G40)/Datos!$W$18))/$AC40</f>
        <v>0</v>
      </c>
      <c r="AE40" s="288">
        <f>+EXP(Datos!$W$19/Datos!$W$18*$AA40)/$AC40</f>
        <v>0.33346525473327876</v>
      </c>
      <c r="AF40" s="288">
        <f>+EXP((Datos!$Y$6+Datos!$W$19*$AB40+Datos!$Y$8*$J40+Datos!$Y$9*$K40)/Datos!$W$18)/$AC40</f>
        <v>0.66653474526672118</v>
      </c>
      <c r="AG40" s="288">
        <f>+IF($N40&gt;Datos!$AH$14,0,EXP((Datos!$Z$6+Datos!$Z$7*$N40/IF($G40&lt;-0.5,Datos!$AH$11,IF($G40&lt;0.5,Datos!$AH$12,Datos!$AH$13))*60)/Datos!$W$18))/$AC40</f>
        <v>0</v>
      </c>
      <c r="AH40" s="289">
        <f t="shared" si="24"/>
        <v>1</v>
      </c>
      <c r="AI40" s="287">
        <f>+Datos!$W$18*LN(AC40)</f>
        <v>-1.4296814543332623</v>
      </c>
      <c r="AJ40" s="288">
        <f t="shared" si="22"/>
        <v>7.1896713256702174E-2</v>
      </c>
      <c r="AK40" s="291">
        <f>+VLOOKUP($C40,Datos!$I$7:$N$11,6,FALSE)*AJ40</f>
        <v>223.08651414638976</v>
      </c>
      <c r="AL40" s="100">
        <f t="shared" si="25"/>
        <v>0</v>
      </c>
      <c r="AM40" s="91">
        <f t="shared" si="26"/>
        <v>70.672021204015806</v>
      </c>
      <c r="AN40" s="91">
        <f t="shared" si="27"/>
        <v>141.26016723505447</v>
      </c>
      <c r="AO40" s="292">
        <f t="shared" si="28"/>
        <v>0</v>
      </c>
      <c r="AP40" s="101">
        <f>$N40*(1+Datos!$AH$16)*(1+Datos!$AN$12)/IF($G40=0,Datos!$AH$7,IF($G40&lt;0,Datos!$AH$6,Datos!$AH$8))*60</f>
        <v>35</v>
      </c>
      <c r="AQ40" s="102">
        <f>$N40/Datos!$AH$9*60*(1+Datos!$AN$8)*(1-Datos!$AN$6)*(1-Datos!$AN$7)</f>
        <v>10.5</v>
      </c>
      <c r="AR40" s="102">
        <f>$N40/Datos!$AH$10*60*(1-Datos!$AN$9)</f>
        <v>16.8</v>
      </c>
      <c r="AS40" s="294">
        <f>$N40/IF($G40=0,Datos!$AH$12,IF($G40&lt;0,Datos!$AH$11,Datos!$AH$13))*60</f>
        <v>140</v>
      </c>
      <c r="AT40" s="89">
        <f>IF(VLOOKUP($C40&amp;"-"&amp;$D40,Datos!$P$7:$T$31,3,FALSE)="No",1,0)</f>
        <v>0</v>
      </c>
      <c r="AU40" s="90">
        <f>IF(VLOOKUP($C40&amp;"-"&amp;$D40,Datos!$P$7:$T$31,5,FALSE)="Nada",0,IF(VLOOKUP($C40&amp;"-"&amp;$D40,Datos!$P$7:$T$31,5,FALSE)="Pintada",0.5,1))</f>
        <v>1</v>
      </c>
      <c r="AV40" s="287">
        <f>LN(EXP((Datos!$W$7*$N40/IF($G40&lt;-0.5,Datos!$AH$6,IF($G40&lt;0.5,Datos!$AH$7,Datos!$AH$8))*60+$AT40*Datos!$W$10+$AU40*Datos!$W$11)/Datos!$W$19)+EXP((Datos!$W$7*$O40/IF($G40&lt;-0.5,Datos!$AH$6,IF($G40&lt;0.5,Datos!$AH$7,Datos!$AH$8))*60+$AT40*Datos!$W$10+$AU40*Datos!$W$11)/Datos!$W$19))</f>
        <v>-3.2717649456027225</v>
      </c>
      <c r="AW40" s="288">
        <f>LN(EXP((Datos!$X$7*$N40/Datos!$AH$9*60+Datos!$X$9*$N40*$H$7)/Datos!$W$19)+EXP((Datos!$X$7*$O40/Datos!$AH$9*60+Datos!$X$9*$O40*$H40)/Datos!$W$19))</f>
        <v>-3.5171500870425629</v>
      </c>
      <c r="AX40" s="288">
        <f>LN(EXP(Datos!$Y$7/Datos!$W$19*$N40/Datos!$AH$10*60)+EXP(Datos!$Y$7/Datos!$W$19*$O40/Datos!$AH$10*60))</f>
        <v>-0.78714954790747305</v>
      </c>
      <c r="AY40" s="289">
        <f>EXP(Datos!$W$19/Datos!$W$18*$AW40)+EXP((Datos!$Y$6+Datos!$W$19*$AX40+Datos!$Y$8*$J40+Datos!$Y$9*$K40)/Datos!$W$18)+IF($N40&gt;Datos!$AH$15,0,EXP((Datos!$W$6*Datos!$W$15+Datos!$W$19*$AV40+Datos!$W$12*$G40)/Datos!$W$18))+IF($N40&gt;Datos!$AH$14,0,EXP((Datos!$Z$6+Datos!$Z$7*$N40/IF($G40&lt;-0.5,Datos!$AH$11,IF($G40&lt;0.5,Datos!$AH$12,Datos!$AH$13))*60)/Datos!$W$18))</f>
        <v>0.21850689314367253</v>
      </c>
      <c r="AZ40" s="287">
        <f>+IF($N40&gt;Datos!$AH$15,0,EXP((Datos!$W$6*Datos!$W$15+Datos!$W$19*$AV40+Datos!$W$12*$G40)/Datos!$W$18))/$AY40</f>
        <v>0</v>
      </c>
      <c r="BA40" s="288">
        <f>+EXP(Datos!$W$19/Datos!$W$18*$AW40)/$AY40</f>
        <v>0.33346525473327876</v>
      </c>
      <c r="BB40" s="288">
        <f>+EXP((Datos!$Y$6+Datos!$W$19*$AX40+Datos!$Y$8*$J40+Datos!$Y$9*$K40)/Datos!$W$18)/$AY40</f>
        <v>0.66653474526672118</v>
      </c>
      <c r="BC40" s="288">
        <f>+IF($N40&gt;Datos!$AH$14,0,EXP((Datos!$Z$6+Datos!$Z$7*$N40/IF($G40&lt;-0.5,Datos!$AH$11,IF($G40&lt;0.5,Datos!$AH$12,Datos!$AH$13))*60)/Datos!$W$18))/$AY40</f>
        <v>0</v>
      </c>
      <c r="BD40" s="289">
        <f t="shared" si="16"/>
        <v>1</v>
      </c>
      <c r="BE40" s="104">
        <f t="shared" si="11"/>
        <v>0.33346525473327876</v>
      </c>
      <c r="BF40" s="104">
        <f t="shared" si="12"/>
        <v>0.66653474526672118</v>
      </c>
      <c r="BG40" s="104">
        <f t="shared" si="13"/>
        <v>0</v>
      </c>
      <c r="BH40" s="104">
        <f t="shared" si="14"/>
        <v>1</v>
      </c>
      <c r="BI40" s="98">
        <f t="shared" si="29"/>
        <v>0</v>
      </c>
      <c r="BJ40" s="105">
        <f t="shared" si="30"/>
        <v>0</v>
      </c>
      <c r="BK40" s="93">
        <f t="shared" si="31"/>
        <v>0</v>
      </c>
      <c r="BL40" s="93">
        <f t="shared" si="32"/>
        <v>0</v>
      </c>
      <c r="BM40" s="93">
        <f t="shared" si="33"/>
        <v>0</v>
      </c>
      <c r="BN40" s="100">
        <f>+BJ40*$N40*IF($L40="Verano",Datos!$AK$10,1-Datos!$AK$10)*365</f>
        <v>0</v>
      </c>
      <c r="BO40" s="91">
        <f>+BK40*$N40*IF($L40="Verano",Datos!$AK$10,1-Datos!$AK$10)*365</f>
        <v>0</v>
      </c>
      <c r="BP40" s="91">
        <f>+BL40*$N40*IF($L40="Verano",Datos!$AK$10,1-Datos!$AK$10)*365</f>
        <v>0</v>
      </c>
      <c r="BQ40" s="91">
        <f>+BM40*$N40*IF($L40="Verano",Datos!$AK$10,1-Datos!$AK$10)*365</f>
        <v>0</v>
      </c>
      <c r="BR40" s="106">
        <f>+BX40+Datos!$AV$6*CD40+Datos!$AX$6*CJ40</f>
        <v>0</v>
      </c>
      <c r="BS40" s="299">
        <f>+BY40+Datos!$AV$6*CE40+Datos!$AX$6*CK40</f>
        <v>0</v>
      </c>
      <c r="BT40" s="106">
        <f>+BZ40+Datos!$AV$6*CF40+Datos!$AX$6*CL40</f>
        <v>0</v>
      </c>
      <c r="BU40" s="299">
        <f>+CA40+Datos!$AV$6*CG40+Datos!$AX$6*CM40</f>
        <v>0</v>
      </c>
      <c r="BV40" s="106">
        <f>+CB40+Datos!$AV$6*CH40+Datos!$AX$6*CN40</f>
        <v>0</v>
      </c>
      <c r="BW40" s="299">
        <f>+CC40+Datos!$AV$6*CI40+Datos!$AX$6*CO40</f>
        <v>0</v>
      </c>
      <c r="BX40" s="106">
        <f>VLOOKUP($L40&amp;"-Auto_paxkm-CO2",Datos!$AU$10:$AX$33,2,FALSE)*$BO40/10000000</f>
        <v>0</v>
      </c>
      <c r="BY40" s="299">
        <f>VLOOKUP($L40&amp;"-Bus_paxkm-CO2",Datos!$AU$10:$AX$33,2,FALSE)*$BP40/10000000</f>
        <v>0</v>
      </c>
      <c r="BZ40" s="106">
        <f>VLOOKUP($L40&amp;"-Auto_paxkm-CO2",Datos!$AU$10:$AX$33,3,FALSE)*$BO40/1000000</f>
        <v>0</v>
      </c>
      <c r="CA40" s="299">
        <f>VLOOKUP($L40&amp;"-Bus_paxkm-CO2",Datos!$AU$10:$AX$33,3,FALSE)*$BP40/1000000</f>
        <v>0</v>
      </c>
      <c r="CB40" s="106">
        <f>VLOOKUP($L40&amp;"-Auto_paxkm-CO2",Datos!$AU$10:$AX$33,4,FALSE)*$BO40/1000000</f>
        <v>0</v>
      </c>
      <c r="CC40" s="299">
        <f>VLOOKUP($L40&amp;"-Bus_paxkm-CO2",Datos!$AU$10:$AX$33,4,FALSE)*$BP40/1000000</f>
        <v>0</v>
      </c>
      <c r="CD40" s="224">
        <f>VLOOKUP($L40&amp;"-Auto_paxkm-CH4",Datos!$AU$10:$AX$33,2,FALSE)*$BO40/1000000</f>
        <v>0</v>
      </c>
      <c r="CE40" s="300">
        <f>VLOOKUP($L40&amp;"-Bus_paxkm-CH4",Datos!$AU$10:$AX$33,2,FALSE)*$BP40/1000000</f>
        <v>0</v>
      </c>
      <c r="CF40" s="224">
        <f>VLOOKUP($L40&amp;"-Auto_paxkm-CH4",Datos!$AU$10:$AX$33,3,FALSE)*$BO40/1000000</f>
        <v>0</v>
      </c>
      <c r="CG40" s="300">
        <f>VLOOKUP($L40&amp;"-Bus_paxkm-CH4",Datos!$AU$10:$AX$33,3,FALSE)*$BP40/1000000</f>
        <v>0</v>
      </c>
      <c r="CH40" s="224">
        <f>VLOOKUP($L40&amp;"-Auto_paxkm-CH4",Datos!$AU$10:$AX$33,4,FALSE)*$BO40/1000000</f>
        <v>0</v>
      </c>
      <c r="CI40" s="300">
        <f>VLOOKUP($L40&amp;"-Bus_paxkm-CH4",Datos!$AU$10:$AX$33,4,FALSE)*$BP40/1000000</f>
        <v>0</v>
      </c>
      <c r="CJ40" s="224">
        <f>VLOOKUP($L40&amp;"-Auto_paxkm-N2O",Datos!$AU$10:$AX$33,2,FALSE)*$BO40/1000000</f>
        <v>0</v>
      </c>
      <c r="CK40" s="300">
        <f>VLOOKUP($L40&amp;"-Bus_paxkm-N2O",Datos!$AU$10:$AX$33,2,FALSE)*$BP40/1000000</f>
        <v>0</v>
      </c>
      <c r="CL40" s="224">
        <f>VLOOKUP($L40&amp;"-Auto_paxkm-N2O",Datos!$AU$10:$AX$33,3,FALSE)*$BO40/1000000</f>
        <v>0</v>
      </c>
      <c r="CM40" s="300">
        <f>VLOOKUP($L40&amp;"-Bus_paxkm-N2O",Datos!$AU$10:$AX$33,3,FALSE)*$BP40/1000000</f>
        <v>0</v>
      </c>
      <c r="CN40" s="224">
        <f>VLOOKUP($L40&amp;"-Auto_paxkm-N2O",Datos!$AU$10:$AX$33,4,FALSE)*$BO40/1000000</f>
        <v>0</v>
      </c>
      <c r="CO40" s="300">
        <f>VLOOKUP($L40&amp;"-Bus_paxkm-N2O",Datos!$AU$10:$AX$33,4,FALSE)*$BP40/1000000</f>
        <v>0</v>
      </c>
    </row>
    <row r="41" spans="1:93">
      <c r="A41" s="262">
        <v>35</v>
      </c>
      <c r="B41" s="263">
        <v>10</v>
      </c>
      <c r="C41" s="262" t="s">
        <v>99</v>
      </c>
      <c r="D41" t="s">
        <v>132</v>
      </c>
      <c r="E41" t="s">
        <v>165</v>
      </c>
      <c r="F41" s="92">
        <f>VLOOKUP($E41,Datos!$C$8:$E$32,2,FALSE)</f>
        <v>4.5</v>
      </c>
      <c r="G41" s="92">
        <f>VLOOKUP($E41,Datos!$C$8:$E$32,3,FALSE)</f>
        <v>0.5</v>
      </c>
      <c r="H41" s="215">
        <f>+VLOOKUP($C41,Datos!$AB$8:$AC$12,2,FALSE)</f>
        <v>350</v>
      </c>
      <c r="I41" s="216">
        <f t="shared" si="23"/>
        <v>1575</v>
      </c>
      <c r="J41" s="102">
        <v>3</v>
      </c>
      <c r="K41" s="216">
        <f>VLOOKUP($C41,Datos!$AB$8:$AE$12,4,FALSE)</f>
        <v>400</v>
      </c>
      <c r="L41" s="272" t="s">
        <v>127</v>
      </c>
      <c r="M41" s="273">
        <f>+IF($L41="Verano",Datos!$AK$6,Datos!$AK$7)*$AK41</f>
        <v>466.88313391213882</v>
      </c>
      <c r="N41" s="277">
        <f>VLOOKUP($E41,Datos!$C$8:$G$32,4,FALSE)</f>
        <v>4.0999999999999996</v>
      </c>
      <c r="O41" s="278">
        <f>VLOOKUP($E41,Datos!$C$8:$G$32,5,FALSE)</f>
        <v>4.9000000000000004</v>
      </c>
      <c r="P41" s="280">
        <f>$N41*(1+Datos!$AH$16)/IF($G41=0,Datos!$AH$7,IF($G41&lt;0,Datos!$AH$6,Datos!$AH$8))*60</f>
        <v>20.499999999999996</v>
      </c>
      <c r="Q41" s="95">
        <f>$N41/Datos!$AH$9*60</f>
        <v>6.1499999999999995</v>
      </c>
      <c r="R41" s="95">
        <f>$N41/Datos!$AH$10*60</f>
        <v>9.8399999999999981</v>
      </c>
      <c r="S41" s="281">
        <f>$N41/IF($G41=0,Datos!$AH$12,IF($G41&lt;0,Datos!$AH$11,Datos!$AH$13))*60</f>
        <v>81.999999999999986</v>
      </c>
      <c r="T41" s="89">
        <f>IF(VLOOKUP($C41&amp;"-"&amp;$D41,Datos!$P$7:$T$31,2,FALSE)="No",1,0)</f>
        <v>1</v>
      </c>
      <c r="U41" s="90">
        <f>IF(VLOOKUP($C41&amp;"-"&amp;$D41,Datos!$P$7:$T$31,4,FALSE)="Nada",0,IF(VLOOKUP($C41&amp;"-"&amp;$D41,Datos!$P$7:$T$31,4,FALSE)="Pintada",0.5,1))</f>
        <v>0</v>
      </c>
      <c r="V41" s="283">
        <f>1/(1+EXP((Datos!$X$7*($O41-$N41)/Datos!$AH$9*60+Datos!$X$9*($O41-$N41)*Datos!$AE$15)/Datos!$W$19))</f>
        <v>0.51713614309864431</v>
      </c>
      <c r="W41" s="284">
        <f>1/(1+EXP(Datos!$Y$7*($O41-$N41)/Datos!$AH$10*60/Datos!$W$19))</f>
        <v>0.54105024936249579</v>
      </c>
      <c r="X41" s="284">
        <f>1/(1+EXP((Datos!$W$7*($O41-$N41)/IF($G41&lt;-0.5,Datos!$AH$6,IF($G41&lt;0.5,Datos!$AH$7,Datos!$AH$8))*60+$T41*Datos!$W$10+$U41*Datos!$W$11)/Datos!$W$19))</f>
        <v>0.64565630622579562</v>
      </c>
      <c r="Y41" s="285">
        <v>1</v>
      </c>
      <c r="Z41" s="287">
        <f>LN(EXP((Datos!$W$7*$N41/IF($G41&lt;-0.5,Datos!$AH$6,IF($G41&lt;0.5,Datos!$AH$7,Datos!$AH$8))*60+$T41*Datos!$W$10+$U41*Datos!$W$11)/Datos!$W$19)+EXP((Datos!$W$7*$O41/IF($G41&lt;-0.5,Datos!$AH$6,IF($G41&lt;0.5,Datos!$AH$7,Datos!$AH$8))*60+$T41*Datos!$W$10+$U41*Datos!$W$11)/Datos!$W$19))</f>
        <v>-1.9952404259726739</v>
      </c>
      <c r="AA41" s="288">
        <f>LN(EXP((Datos!$X$7*$N41/Datos!$AH$9*60+Datos!$X$9*$N41*$H41)/Datos!$W$19)+EXP((Datos!$X$7*$O41/Datos!$AH$9*60+Datos!$X$9*$O41*$H41)/Datos!$W$19))</f>
        <v>-1.9153696664615334</v>
      </c>
      <c r="AB41" s="288">
        <f>LN(EXP(Datos!$Y$7/Datos!$W$19*$N41/Datos!$AH$10*60)+EXP(Datos!$Y$7/Datos!$W$19*$O41/Datos!$AH$10*60))</f>
        <v>-0.22918544935021773</v>
      </c>
      <c r="AC41" s="289">
        <f>EXP(Datos!$W$19/Datos!$W$18*$AA41)+EXP((Datos!$Y$6+Datos!$W$19*$AB41+Datos!$Y$8*$J41+Datos!$Y$9*$K41)/Datos!$W$18)+IF($N41&gt;Datos!$AH$15,0,EXP((Datos!$W$6+Datos!$W$19*$Z41+Datos!$W$12*$G41)/Datos!$W$18))+IF($N41&gt;Datos!$AH$14,0,EXP((Datos!$Z$6+Datos!$Z$7*$N41/IF($G41&lt;-0.5,Datos!$AH$11,IF($G41&lt;0.5,Datos!$AH$12,Datos!$AH$13))*60)/Datos!$W$18))</f>
        <v>0.50625664953682603</v>
      </c>
      <c r="AD41" s="287">
        <f>+IF($N41&gt;Datos!$AH$15,0,EXP((Datos!$W$6+Datos!$W$19*$Z41+Datos!$W$12*$G41)/Datos!$W$18))/$AC41</f>
        <v>8.9681677817707084E-2</v>
      </c>
      <c r="AE41" s="288">
        <f>+EXP(Datos!$W$19/Datos!$W$18*$AA41)/$AC41</f>
        <v>0.47443645606919088</v>
      </c>
      <c r="AF41" s="288">
        <f>+EXP((Datos!$Y$6+Datos!$W$19*$AB41+Datos!$Y$8*$J41+Datos!$Y$9*$K41)/Datos!$W$18)/$AC41</f>
        <v>0.43588186611310203</v>
      </c>
      <c r="AG41" s="288">
        <f>+IF($N41&gt;Datos!$AH$14,0,EXP((Datos!$Z$6+Datos!$Z$7*$N41/IF($G41&lt;-0.5,Datos!$AH$11,IF($G41&lt;0.5,Datos!$AH$12,Datos!$AH$13))*60)/Datos!$W$18))/$AC41</f>
        <v>0</v>
      </c>
      <c r="AH41" s="289">
        <f t="shared" si="24"/>
        <v>1</v>
      </c>
      <c r="AI41" s="287">
        <f>+Datos!$W$18*LN(AC41)</f>
        <v>-0.63986883421448681</v>
      </c>
      <c r="AJ41" s="288">
        <f>+EXP($AI41)/(EXP($AI$37)+EXP($AI$38)+EXP($AI$39)+EXP($AI$40)+EXP($AI$41))</f>
        <v>0.15838727967895269</v>
      </c>
      <c r="AK41" s="291">
        <f>+VLOOKUP($C41,Datos!$I$7:$N$11,6,FALSE)*AJ41</f>
        <v>491.45593043383036</v>
      </c>
      <c r="AL41" s="100">
        <f t="shared" si="25"/>
        <v>41.870862794029826</v>
      </c>
      <c r="AM41" s="91">
        <f t="shared" si="26"/>
        <v>221.50637945175262</v>
      </c>
      <c r="AN41" s="91">
        <f t="shared" si="27"/>
        <v>203.50589166635638</v>
      </c>
      <c r="AO41" s="292">
        <f t="shared" si="28"/>
        <v>0</v>
      </c>
      <c r="AP41" s="101">
        <f>$N41*(1+Datos!$AH$16)*(1+Datos!$AN$12)/IF($G41=0,Datos!$AH$7,IF($G41&lt;0,Datos!$AH$6,Datos!$AH$8))*60</f>
        <v>20.499999999999996</v>
      </c>
      <c r="AQ41" s="102">
        <f>$N41/Datos!$AH$9*60*(1+Datos!$AN$8)*(1-Datos!$AN$6)*(1-Datos!$AN$7)</f>
        <v>6.1499999999999995</v>
      </c>
      <c r="AR41" s="102">
        <f>$N41/Datos!$AH$10*60*(1-Datos!$AN$9)</f>
        <v>9.8399999999999981</v>
      </c>
      <c r="AS41" s="294">
        <f>$N41/IF($G41=0,Datos!$AH$12,IF($G41&lt;0,Datos!$AH$11,Datos!$AH$13))*60</f>
        <v>81.999999999999986</v>
      </c>
      <c r="AT41" s="89">
        <f>IF(VLOOKUP($C41&amp;"-"&amp;$D41,Datos!$P$7:$T$31,3,FALSE)="No",1,0)</f>
        <v>0</v>
      </c>
      <c r="AU41" s="90">
        <f>IF(VLOOKUP($C41&amp;"-"&amp;$D41,Datos!$P$7:$T$31,5,FALSE)="Nada",0,IF(VLOOKUP($C41&amp;"-"&amp;$D41,Datos!$P$7:$T$31,5,FALSE)="Pintada",0.5,1))</f>
        <v>1</v>
      </c>
      <c r="AV41" s="287">
        <f>LN(EXP((Datos!$W$7*$N41/IF($G41&lt;-0.5,Datos!$AH$6,IF($G41&lt;0.5,Datos!$AH$7,Datos!$AH$8))*60+$AT41*Datos!$W$10+$AU41*Datos!$W$11)/Datos!$W$19)+EXP((Datos!$W$7*$O41/IF($G41&lt;-0.5,Datos!$AH$6,IF($G41&lt;0.5,Datos!$AH$7,Datos!$AH$8))*60+$AT41*Datos!$W$10+$AU41*Datos!$W$11)/Datos!$W$19))</f>
        <v>-1.7095261402583881</v>
      </c>
      <c r="AW41" s="288">
        <f>LN(EXP((Datos!$X$7*$N41/Datos!$AH$9*60+Datos!$X$9*$N41*$H$7)/Datos!$W$19)+EXP((Datos!$X$7*$O41/Datos!$AH$9*60+Datos!$X$9*$O41*$H41)/Datos!$W$19))</f>
        <v>-1.9153696664615334</v>
      </c>
      <c r="AX41" s="288">
        <f>LN(EXP(Datos!$Y$7/Datos!$W$19*$N41/Datos!$AH$10*60)+EXP(Datos!$Y$7/Datos!$W$19*$O41/Datos!$AH$10*60))</f>
        <v>-0.22918544935021773</v>
      </c>
      <c r="AY41" s="289">
        <f>EXP(Datos!$W$19/Datos!$W$18*$AW41)+EXP((Datos!$Y$6+Datos!$W$19*$AX41+Datos!$Y$8*$J41+Datos!$Y$9*$K41)/Datos!$W$18)+IF($N41&gt;Datos!$AH$15,0,EXP((Datos!$W$6*Datos!$W$15+Datos!$W$19*$AV41+Datos!$W$12*$G41)/Datos!$W$18))+IF($N41&gt;Datos!$AH$14,0,EXP((Datos!$Z$6+Datos!$Z$7*$N41/IF($G41&lt;-0.5,Datos!$AH$11,IF($G41&lt;0.5,Datos!$AH$12,Datos!$AH$13))*60)/Datos!$W$18))</f>
        <v>0.53813738279481393</v>
      </c>
      <c r="AZ41" s="287">
        <f>+IF($N41&gt;Datos!$AH$15,0,EXP((Datos!$W$6*Datos!$W$15+Datos!$W$19*$AV41+Datos!$W$12*$G41)/Datos!$W$18))/$AY41</f>
        <v>0.14361142984242078</v>
      </c>
      <c r="BA41" s="288">
        <f>+EXP(Datos!$W$19/Datos!$W$18*$AW41)/$AY41</f>
        <v>0.44632954027521021</v>
      </c>
      <c r="BB41" s="288">
        <f>+EXP((Datos!$Y$6+Datos!$W$19*$AX41+Datos!$Y$8*$J41+Datos!$Y$9*$K41)/Datos!$W$18)/$AY41</f>
        <v>0.41005902988236892</v>
      </c>
      <c r="BC41" s="288">
        <f>+IF($N41&gt;Datos!$AH$14,0,EXP((Datos!$Z$6+Datos!$Z$7*$N41/IF($G41&lt;-0.5,Datos!$AH$11,IF($G41&lt;0.5,Datos!$AH$12,Datos!$AH$13))*60)/Datos!$W$18))/$AY41</f>
        <v>0</v>
      </c>
      <c r="BD41" s="289">
        <f t="shared" si="16"/>
        <v>1</v>
      </c>
      <c r="BE41" s="104">
        <f t="shared" si="11"/>
        <v>0.52117643302161731</v>
      </c>
      <c r="BF41" s="104">
        <f t="shared" si="12"/>
        <v>0.47882356697838258</v>
      </c>
      <c r="BG41" s="104">
        <f t="shared" si="13"/>
        <v>0</v>
      </c>
      <c r="BH41" s="104">
        <f t="shared" si="14"/>
        <v>0.99999999999999989</v>
      </c>
      <c r="BI41" s="98">
        <f t="shared" si="29"/>
        <v>5.3929752024713701E-2</v>
      </c>
      <c r="BJ41" s="105">
        <f t="shared" si="30"/>
        <v>25.178891636402845</v>
      </c>
      <c r="BK41" s="93">
        <f t="shared" si="31"/>
        <v>13.122644930498268</v>
      </c>
      <c r="BL41" s="93">
        <f t="shared" si="32"/>
        <v>12.056246705904575</v>
      </c>
      <c r="BM41" s="93">
        <f t="shared" si="33"/>
        <v>0</v>
      </c>
      <c r="BN41" s="100">
        <f>+BJ41*$N41*IF($L41="Verano",Datos!$AK$10,1-Datos!$AK$10)*365</f>
        <v>15072.084533550744</v>
      </c>
      <c r="BO41" s="91">
        <f>+BK41*$N41*IF($L41="Verano",Datos!$AK$10,1-Datos!$AK$10)*365</f>
        <v>7855.2152553962633</v>
      </c>
      <c r="BP41" s="91">
        <f>+BL41*$N41*IF($L41="Verano",Datos!$AK$10,1-Datos!$AK$10)*365</f>
        <v>7216.8692781544787</v>
      </c>
      <c r="BQ41" s="91">
        <f>+BM41*$N41*IF($L41="Verano",Datos!$AK$10,1-Datos!$AK$10)*365</f>
        <v>0</v>
      </c>
      <c r="BR41" s="106">
        <f>+BX41+Datos!$AV$6*CD41+Datos!$AX$6*CJ41</f>
        <v>7.5178599442278449E-2</v>
      </c>
      <c r="BS41" s="299">
        <f>+BY41+Datos!$AV$6*CE41+Datos!$AX$6*CK41</f>
        <v>2.4626363600155798E-2</v>
      </c>
      <c r="BT41" s="106">
        <f>+BZ41+Datos!$AV$6*CF41+Datos!$AX$6*CL41</f>
        <v>1.1834353095169794</v>
      </c>
      <c r="BU41" s="299">
        <f>+CA41+Datos!$AV$6*CG41+Datos!$AX$6*CM41</f>
        <v>0.30602171924776977</v>
      </c>
      <c r="BV41" s="106">
        <f>+CB41+Datos!$AV$6*CH41+Datos!$AX$6*CN41</f>
        <v>1.8229650411299811</v>
      </c>
      <c r="BW41" s="299">
        <f>+CC41+Datos!$AV$6*CI41+Datos!$AX$6*CO41</f>
        <v>0.39553736015090524</v>
      </c>
      <c r="BX41" s="106">
        <f>VLOOKUP($L41&amp;"-Auto_paxkm-CO2",Datos!$AU$10:$AX$33,2,FALSE)*$BO41/10000000</f>
        <v>6.8078532213434281E-2</v>
      </c>
      <c r="BY41" s="299">
        <f>VLOOKUP($L41&amp;"-Bus_paxkm-CO2",Datos!$AU$10:$AX$33,2,FALSE)*$BP41/10000000</f>
        <v>2.2853419380822516E-2</v>
      </c>
      <c r="BZ41" s="106">
        <f>VLOOKUP($L41&amp;"-Auto_paxkm-CO2",Datos!$AU$10:$AX$33,3,FALSE)*$BO41/1000000</f>
        <v>1.1520982374581186</v>
      </c>
      <c r="CA41" s="299">
        <f>VLOOKUP($L41&amp;"-Bus_paxkm-CO2",Datos!$AU$10:$AX$33,3,FALSE)*$BP41/1000000</f>
        <v>0.3007028865897699</v>
      </c>
      <c r="CB41" s="106">
        <f>VLOOKUP($L41&amp;"-Auto_paxkm-CO2",Datos!$AU$10:$AX$33,4,FALSE)*$BO41/1000000</f>
        <v>1.7281473561871779</v>
      </c>
      <c r="CC41" s="299">
        <f>VLOOKUP($L41&amp;"-Bus_paxkm-CO2",Datos!$AU$10:$AX$33,4,FALSE)*$BP41/1000000</f>
        <v>0.38489969483490555</v>
      </c>
      <c r="CD41" s="224">
        <f>VLOOKUP($L41&amp;"-Auto_paxkm-CH4",Datos!$AU$10:$AX$33,2,FALSE)*$BO41/1000000</f>
        <v>5.7604911872905929E-6</v>
      </c>
      <c r="CE41" s="300">
        <f>VLOOKUP($L41&amp;"-Bus_paxkm-CH4",Datos!$AU$10:$AX$33,2,FALSE)*$BP41/1000000</f>
        <v>1.3230927009949877E-5</v>
      </c>
      <c r="CF41" s="224">
        <f>VLOOKUP($L41&amp;"-Auto_paxkm-CH4",Datos!$AU$10:$AX$33,3,FALSE)*$BO41/1000000</f>
        <v>2.8802455936452966E-5</v>
      </c>
      <c r="CG41" s="300">
        <f>VLOOKUP($L41&amp;"-Bus_paxkm-CH4",Datos!$AU$10:$AX$33,3,FALSE)*$BP41/1000000</f>
        <v>3.9692781029849633E-5</v>
      </c>
      <c r="CH41" s="224">
        <f>VLOOKUP($L41&amp;"-Auto_paxkm-CH4",Datos!$AU$10:$AX$33,4,FALSE)*$BO41/1000000</f>
        <v>1.1520982374581187E-4</v>
      </c>
      <c r="CI41" s="300">
        <f>VLOOKUP($L41&amp;"-Bus_paxkm-CH4",Datos!$AU$10:$AX$33,4,FALSE)*$BP41/1000000</f>
        <v>7.9385562059699265E-5</v>
      </c>
      <c r="CJ41" s="224">
        <f>VLOOKUP($L41&amp;"-Auto_paxkm-N2O",Datos!$AU$10:$AX$33,2,FALSE)*$BO41/1000000</f>
        <v>2.6184050851320881E-5</v>
      </c>
      <c r="CK41" s="300">
        <f>VLOOKUP($L41&amp;"-Bus_paxkm-N2O",Datos!$AU$10:$AX$33,2,FALSE)*$BP41/1000000</f>
        <v>5.2923708039799515E-6</v>
      </c>
      <c r="CL41" s="224">
        <f>VLOOKUP($L41&amp;"-Auto_paxkm-N2O",Datos!$AU$10:$AX$33,3,FALSE)*$BO41/1000000</f>
        <v>1.1520982374581187E-4</v>
      </c>
      <c r="CM41" s="300">
        <f>VLOOKUP($L41&amp;"-Bus_paxkm-N2O",Datos!$AU$10:$AX$33,3,FALSE)*$BP41/1000000</f>
        <v>1.5877112411939854E-5</v>
      </c>
      <c r="CN41" s="224">
        <f>VLOOKUP($L41&amp;"-Auto_paxkm-N2O",Datos!$AU$10:$AX$33,4,FALSE)*$BO41/1000000</f>
        <v>3.456294712374356E-4</v>
      </c>
      <c r="CO41" s="300">
        <f>VLOOKUP($L41&amp;"-Bus_paxkm-N2O",Datos!$AU$10:$AX$33,4,FALSE)*$BP41/1000000</f>
        <v>3.1754224823879709E-5</v>
      </c>
    </row>
    <row r="42" spans="1:93">
      <c r="A42" s="262">
        <v>36</v>
      </c>
      <c r="B42" s="263">
        <v>11</v>
      </c>
      <c r="C42" s="262" t="s">
        <v>106</v>
      </c>
      <c r="D42" t="s">
        <v>85</v>
      </c>
      <c r="E42" t="s">
        <v>169</v>
      </c>
      <c r="F42" s="92">
        <f>VLOOKUP($E42,Datos!$C$8:$E$32,2,FALSE)</f>
        <v>3.5</v>
      </c>
      <c r="G42" s="92">
        <f>VLOOKUP($E42,Datos!$C$8:$E$32,3,FALSE)</f>
        <v>2</v>
      </c>
      <c r="H42" s="215">
        <f>+VLOOKUP($C42,Datos!$AB$8:$AC$12,2,FALSE)</f>
        <v>350</v>
      </c>
      <c r="I42" s="216">
        <f t="shared" si="23"/>
        <v>1225</v>
      </c>
      <c r="J42" s="102">
        <v>4</v>
      </c>
      <c r="K42" s="216">
        <f>VLOOKUP($C42,Datos!$AB$8:$AE$12,4,FALSE)</f>
        <v>400</v>
      </c>
      <c r="L42" s="272" t="s">
        <v>127</v>
      </c>
      <c r="M42" s="273">
        <f>+IF($L42="Verano",Datos!$AK$6,Datos!$AK$7)*$AK42</f>
        <v>1265.6721041161679</v>
      </c>
      <c r="N42" s="277">
        <f>VLOOKUP($E42,Datos!$C$8:$G$32,4,FALSE)</f>
        <v>2.8</v>
      </c>
      <c r="O42" s="278">
        <f>VLOOKUP($E42,Datos!$C$8:$G$32,5,FALSE)</f>
        <v>3.2</v>
      </c>
      <c r="P42" s="280">
        <f>$N42*(1+Datos!$AH$16)/IF($G42=0,Datos!$AH$7,IF($G42&lt;0,Datos!$AH$6,Datos!$AH$8))*60</f>
        <v>13.999999999999998</v>
      </c>
      <c r="Q42" s="95">
        <f>$N42/Datos!$AH$9*60</f>
        <v>4.1999999999999993</v>
      </c>
      <c r="R42" s="95">
        <f>$N42/Datos!$AH$10*60</f>
        <v>6.7199999999999989</v>
      </c>
      <c r="S42" s="281">
        <f>$N42/IF($G42=0,Datos!$AH$12,IF($G42&lt;0,Datos!$AH$11,Datos!$AH$13))*60</f>
        <v>55.999999999999993</v>
      </c>
      <c r="T42" s="89">
        <f>IF(VLOOKUP($C42&amp;"-"&amp;$D42,Datos!$P$7:$T$31,2,FALSE)="No",1,0)</f>
        <v>1</v>
      </c>
      <c r="U42" s="90">
        <f>IF(VLOOKUP($C42&amp;"-"&amp;$D42,Datos!$P$7:$T$31,4,FALSE)="Nada",0,IF(VLOOKUP($C42&amp;"-"&amp;$D42,Datos!$P$7:$T$31,4,FALSE)="Pintada",0.5,1))</f>
        <v>0</v>
      </c>
      <c r="V42" s="283">
        <f>1/(1+EXP((Datos!$X$7*($O42-$N42)/Datos!$AH$9*60+Datos!$X$9*($O42-$N42)*Datos!$AE$15)/Datos!$W$19))</f>
        <v>0.50857058901997287</v>
      </c>
      <c r="W42" s="284">
        <f>1/(1+EXP(Datos!$Y$7*($O42-$N42)/Datos!$AH$10*60/Datos!$W$19))</f>
        <v>0.52055982910168008</v>
      </c>
      <c r="X42" s="284">
        <f>1/(1+EXP((Datos!$W$7*($O42-$N42)/IF($G42&lt;-0.5,Datos!$AH$6,IF($G42&lt;0.5,Datos!$AH$7,Datos!$AH$8))*60+$T42*Datos!$W$10+$U42*Datos!$W$11)/Datos!$W$19))</f>
        <v>0.59180412650033054</v>
      </c>
      <c r="Y42" s="285">
        <v>1</v>
      </c>
      <c r="Z42" s="287">
        <f>LN(EXP((Datos!$W$7*$N42/IF($G42&lt;-0.5,Datos!$AH$6,IF($G42&lt;0.5,Datos!$AH$7,Datos!$AH$8))*60+$T42*Datos!$W$10+$U42*Datos!$W$11)/Datos!$W$19)+EXP((Datos!$W$7*$O42/IF($G42&lt;-0.5,Datos!$AH$6,IF($G42&lt;0.5,Datos!$AH$7,Datos!$AH$8))*60+$T42*Datos!$W$10+$U42*Datos!$W$11)/Datos!$W$19))</f>
        <v>-1.1574792313170077</v>
      </c>
      <c r="AA42" s="288">
        <f>LN(EXP((Datos!$X$7*$N42/Datos!$AH$9*60+Datos!$X$9*$N42*$H42)/Datos!$W$19)+EXP((Datos!$X$7*$O42/Datos!$AH$9*60+Datos!$X$9*$O42*$H42)/Datos!$W$19))</f>
        <v>-1.0571500870425627</v>
      </c>
      <c r="AB42" s="288">
        <f>LN(EXP(Datos!$Y$7/Datos!$W$19*$N42/Datos!$AH$10*60)+EXP(Datos!$Y$7/Datos!$W$19*$O42/Datos!$AH$10*60))</f>
        <v>7.6850452092526958E-2</v>
      </c>
      <c r="AC42" s="289">
        <f>EXP(Datos!$W$19/Datos!$W$18*$AA42)+EXP((Datos!$Y$6+Datos!$W$19*$AB42+Datos!$Y$8*$J42+Datos!$Y$9*$K42)/Datos!$W$18)+IF($N42&gt;Datos!$AH$15,0,EXP((Datos!$W$6+Datos!$W$19*$Z42+Datos!$W$12*$G42)/Datos!$W$18))+IF($N42&gt;Datos!$AH$14,0,EXP((Datos!$Z$6+Datos!$Z$7*$N42/IF($G42&lt;-0.5,Datos!$AH$11,IF($G42&lt;0.5,Datos!$AH$12,Datos!$AH$13))*60)/Datos!$W$18))</f>
        <v>0.78220254877321349</v>
      </c>
      <c r="AD42" s="287">
        <f>+IF($N42&gt;Datos!$AH$15,0,EXP((Datos!$W$6+Datos!$W$19*$Z42+Datos!$W$12*$G42)/Datos!$W$18))/$AC42</f>
        <v>0.10491456431700712</v>
      </c>
      <c r="AE42" s="288">
        <f>+EXP(Datos!$W$19/Datos!$W$18*$AA42)/$AC42</f>
        <v>0.58181784093700306</v>
      </c>
      <c r="AF42" s="288">
        <f>+EXP((Datos!$Y$6+Datos!$W$19*$AB42+Datos!$Y$8*$J42+Datos!$Y$9*$K42)/Datos!$W$18)/$AC42</f>
        <v>0.31185576550320965</v>
      </c>
      <c r="AG42" s="288">
        <f>+IF($N42&gt;Datos!$AH$14,0,EXP((Datos!$Z$6+Datos!$Z$7*$N42/IF($G42&lt;-0.5,Datos!$AH$11,IF($G42&lt;0.5,Datos!$AH$12,Datos!$AH$13))*60)/Datos!$W$18))/$AC42</f>
        <v>1.4118292427802177E-3</v>
      </c>
      <c r="AH42" s="289">
        <f t="shared" si="24"/>
        <v>1</v>
      </c>
      <c r="AI42" s="287">
        <f>+Datos!$W$18*LN(AC42)</f>
        <v>-0.2309030647066983</v>
      </c>
      <c r="AJ42" s="288">
        <f>+EXP($AI42)/(EXP($AI$42)+EXP($AI$43)+EXP($AI$44)+EXP($AI$45)+EXP($AI$46))</f>
        <v>0.29606365008565333</v>
      </c>
      <c r="AK42" s="291">
        <f>+VLOOKUP($C42,Datos!$I$7:$N$11,6,FALSE)*AJ42</f>
        <v>1332.28642538544</v>
      </c>
      <c r="AL42" s="100">
        <f t="shared" si="25"/>
        <v>132.78743737153744</v>
      </c>
      <c r="AM42" s="91">
        <f t="shared" si="26"/>
        <v>736.39061095106263</v>
      </c>
      <c r="AN42" s="91">
        <f t="shared" si="27"/>
        <v>394.70714290520561</v>
      </c>
      <c r="AO42" s="292">
        <f t="shared" si="28"/>
        <v>1.7869128883623742</v>
      </c>
      <c r="AP42" s="101">
        <f>$N42*(1+Datos!$AH$16)*(1+Datos!$AN$12)/IF($G42=0,Datos!$AH$7,IF($G42&lt;0,Datos!$AH$6,Datos!$AH$8))*60</f>
        <v>13.999999999999998</v>
      </c>
      <c r="AQ42" s="102">
        <f>$N42/Datos!$AH$9*60*(1+Datos!$AN$8)*(1-Datos!$AN$6)*(1-Datos!$AN$7)</f>
        <v>4.1999999999999993</v>
      </c>
      <c r="AR42" s="102">
        <f>$N42/Datos!$AH$10*60*(1-Datos!$AN$9)</f>
        <v>6.7199999999999989</v>
      </c>
      <c r="AS42" s="294">
        <f>$N42/IF($G42=0,Datos!$AH$12,IF($G42&lt;0,Datos!$AH$11,Datos!$AH$13))*60</f>
        <v>55.999999999999993</v>
      </c>
      <c r="AT42" s="89">
        <f>IF(VLOOKUP($C42&amp;"-"&amp;$D42,Datos!$P$7:$T$31,3,FALSE)="No",1,0)</f>
        <v>0</v>
      </c>
      <c r="AU42" s="90">
        <f>IF(VLOOKUP($C42&amp;"-"&amp;$D42,Datos!$P$7:$T$31,5,FALSE)="Nada",0,IF(VLOOKUP($C42&amp;"-"&amp;$D42,Datos!$P$7:$T$31,5,FALSE)="Pintada",0.5,1))</f>
        <v>1</v>
      </c>
      <c r="AV42" s="287">
        <f>LN(EXP((Datos!$W$7*$N42/IF($G42&lt;-0.5,Datos!$AH$6,IF($G42&lt;0.5,Datos!$AH$7,Datos!$AH$8))*60+$AT42*Datos!$W$10+$AU42*Datos!$W$11)/Datos!$W$19)+EXP((Datos!$W$7*$O42/IF($G42&lt;-0.5,Datos!$AH$6,IF($G42&lt;0.5,Datos!$AH$7,Datos!$AH$8))*60+$AT42*Datos!$W$10+$AU42*Datos!$W$11)/Datos!$W$19))</f>
        <v>-0.87176494560272155</v>
      </c>
      <c r="AW42" s="288">
        <f>LN(EXP((Datos!$X$7*$N42/Datos!$AH$9*60+Datos!$X$9*$N42*$H$7)/Datos!$W$19)+EXP((Datos!$X$7*$O42/Datos!$AH$9*60+Datos!$X$9*$O42*$H42)/Datos!$W$19))</f>
        <v>-1.0571500870425627</v>
      </c>
      <c r="AX42" s="288">
        <f>LN(EXP(Datos!$Y$7/Datos!$W$19*$N42/Datos!$AH$10*60)+EXP(Datos!$Y$7/Datos!$W$19*$O42/Datos!$AH$10*60))</f>
        <v>7.6850452092526958E-2</v>
      </c>
      <c r="AY42" s="289">
        <f>EXP(Datos!$W$19/Datos!$W$18*$AW42)+EXP((Datos!$Y$6+Datos!$W$19*$AX42+Datos!$Y$8*$J42+Datos!$Y$9*$K42)/Datos!$W$18)+IF($N42&gt;Datos!$AH$15,0,EXP((Datos!$W$6*Datos!$W$15+Datos!$W$19*$AV42+Datos!$W$12*$G42)/Datos!$W$18))+IF($N42&gt;Datos!$AH$14,0,EXP((Datos!$Z$6+Datos!$Z$7*$N42/IF($G42&lt;-0.5,Datos!$AH$11,IF($G42&lt;0.5,Datos!$AH$12,Datos!$AH$13))*60)/Datos!$W$18))</f>
        <v>0.8398272709471819</v>
      </c>
      <c r="AZ42" s="287">
        <f>+IF($N42&gt;Datos!$AH$15,0,EXP((Datos!$W$6*Datos!$W$15+Datos!$W$19*$AV42+Datos!$W$12*$G42)/Datos!$W$18))/$AY42</f>
        <v>0.16633082375214739</v>
      </c>
      <c r="BA42" s="288">
        <f>+EXP(Datos!$W$19/Datos!$W$18*$AW42)/$AY42</f>
        <v>0.54189642780875336</v>
      </c>
      <c r="BB42" s="288">
        <f>+EXP((Datos!$Y$6+Datos!$W$19*$AX42+Datos!$Y$8*$J42+Datos!$Y$9*$K42)/Datos!$W$18)/$AY42</f>
        <v>0.2904577918160669</v>
      </c>
      <c r="BC42" s="288">
        <f>+IF($N42&gt;Datos!$AH$14,0,EXP((Datos!$Z$6+Datos!$Z$7*$N42/IF($G42&lt;-0.5,Datos!$AH$11,IF($G42&lt;0.5,Datos!$AH$12,Datos!$AH$13))*60)/Datos!$W$18))/$AY42</f>
        <v>1.3149566230324233E-3</v>
      </c>
      <c r="BD42" s="289">
        <f t="shared" si="16"/>
        <v>1</v>
      </c>
      <c r="BE42" s="104">
        <f t="shared" si="11"/>
        <v>0.65001375035562758</v>
      </c>
      <c r="BF42" s="104">
        <f t="shared" si="12"/>
        <v>0.34840893737171447</v>
      </c>
      <c r="BG42" s="104">
        <f t="shared" si="13"/>
        <v>1.5773122726580001E-3</v>
      </c>
      <c r="BH42" s="104">
        <f t="shared" si="14"/>
        <v>1</v>
      </c>
      <c r="BI42" s="98">
        <f t="shared" si="29"/>
        <v>6.1416259435140272E-2</v>
      </c>
      <c r="BJ42" s="105">
        <f t="shared" si="30"/>
        <v>77.732846306218434</v>
      </c>
      <c r="BK42" s="93">
        <f t="shared" si="31"/>
        <v>50.527418953322638</v>
      </c>
      <c r="BL42" s="93">
        <f t="shared" si="32"/>
        <v>27.082818380428364</v>
      </c>
      <c r="BM42" s="93">
        <f t="shared" si="33"/>
        <v>0.12260897246743643</v>
      </c>
      <c r="BN42" s="100">
        <f>+BJ42*$N42*IF($L42="Verano",Datos!$AK$10,1-Datos!$AK$10)*365</f>
        <v>31777.187569982096</v>
      </c>
      <c r="BO42" s="91">
        <f>+BK42*$N42*IF($L42="Verano",Datos!$AK$10,1-Datos!$AK$10)*365</f>
        <v>20655.608868118292</v>
      </c>
      <c r="BP42" s="91">
        <f>+BL42*$N42*IF($L42="Verano",Datos!$AK$10,1-Datos!$AK$10)*365</f>
        <v>11071.456153919115</v>
      </c>
      <c r="BQ42" s="91">
        <f>+BM42*$N42*IF($L42="Verano",Datos!$AK$10,1-Datos!$AK$10)*365</f>
        <v>50.122547944688016</v>
      </c>
      <c r="BR42" s="106">
        <f>+BX42+Datos!$AV$6*CD42+Datos!$AX$6*CJ42</f>
        <v>0.19768519319262173</v>
      </c>
      <c r="BS42" s="299">
        <f>+BY42+Datos!$AV$6*CE42+Datos!$AX$6*CK42</f>
        <v>3.7779498882556654E-2</v>
      </c>
      <c r="BT42" s="106">
        <f>+BZ42+Datos!$AV$6*CF42+Datos!$AX$6*CL42</f>
        <v>3.1118914096352288</v>
      </c>
      <c r="BU42" s="299">
        <f>+CA42+Datos!$AV$6*CG42+Datos!$AX$6*CM42</f>
        <v>0.46947033626540147</v>
      </c>
      <c r="BV42" s="106">
        <f>+CB42+Datos!$AV$6*CH42+Datos!$AX$6*CN42</f>
        <v>4.7935609204301235</v>
      </c>
      <c r="BW42" s="299">
        <f>+CC42+Datos!$AV$6*CI42+Datos!$AX$6*CO42</f>
        <v>0.60679698791322945</v>
      </c>
      <c r="BX42" s="106">
        <f>VLOOKUP($L42&amp;"-Auto_paxkm-CO2",Datos!$AU$10:$AX$33,2,FALSE)*$BO42/10000000</f>
        <v>0.1790152768570252</v>
      </c>
      <c r="BY42" s="299">
        <f>VLOOKUP($L42&amp;"-Bus_paxkm-CO2",Datos!$AU$10:$AX$33,2,FALSE)*$BP42/10000000</f>
        <v>3.5059611154077193E-2</v>
      </c>
      <c r="BZ42" s="106">
        <f>VLOOKUP($L42&amp;"-Auto_paxkm-CO2",Datos!$AU$10:$AX$33,3,FALSE)*$BO42/1000000</f>
        <v>3.0294893006573491</v>
      </c>
      <c r="CA42" s="299">
        <f>VLOOKUP($L42&amp;"-Bus_paxkm-CO2",Datos!$AU$10:$AX$33,3,FALSE)*$BP42/1000000</f>
        <v>0.4613106730799631</v>
      </c>
      <c r="CB42" s="106">
        <f>VLOOKUP($L42&amp;"-Auto_paxkm-CO2",Datos!$AU$10:$AX$33,4,FALSE)*$BO42/1000000</f>
        <v>4.5442339509860243</v>
      </c>
      <c r="CC42" s="299">
        <f>VLOOKUP($L42&amp;"-Bus_paxkm-CO2",Datos!$AU$10:$AX$33,4,FALSE)*$BP42/1000000</f>
        <v>0.59047766154235271</v>
      </c>
      <c r="CD42" s="224">
        <f>VLOOKUP($L42&amp;"-Auto_paxkm-CH4",Datos!$AU$10:$AX$33,2,FALSE)*$BO42/1000000</f>
        <v>1.5147446503286748E-5</v>
      </c>
      <c r="CE42" s="300">
        <f>VLOOKUP($L42&amp;"-Bus_paxkm-CH4",Datos!$AU$10:$AX$33,2,FALSE)*$BP42/1000000</f>
        <v>2.0297669615518377E-5</v>
      </c>
      <c r="CF42" s="224">
        <f>VLOOKUP($L42&amp;"-Auto_paxkm-CH4",Datos!$AU$10:$AX$33,3,FALSE)*$BO42/1000000</f>
        <v>7.5737232516433729E-5</v>
      </c>
      <c r="CG42" s="300">
        <f>VLOOKUP($L42&amp;"-Bus_paxkm-CH4",Datos!$AU$10:$AX$33,3,FALSE)*$BP42/1000000</f>
        <v>6.0893008846555136E-5</v>
      </c>
      <c r="CH42" s="224">
        <f>VLOOKUP($L42&amp;"-Auto_paxkm-CH4",Datos!$AU$10:$AX$33,4,FALSE)*$BO42/1000000</f>
        <v>3.0294893006573492E-4</v>
      </c>
      <c r="CI42" s="300">
        <f>VLOOKUP($L42&amp;"-Bus_paxkm-CH4",Datos!$AU$10:$AX$33,4,FALSE)*$BP42/1000000</f>
        <v>1.2178601769311027E-4</v>
      </c>
      <c r="CJ42" s="224">
        <f>VLOOKUP($L42&amp;"-Auto_paxkm-N2O",Datos!$AU$10:$AX$33,2,FALSE)*$BO42/1000000</f>
        <v>6.8852029560394318E-5</v>
      </c>
      <c r="CK42" s="300">
        <f>VLOOKUP($L42&amp;"-Bus_paxkm-N2O",Datos!$AU$10:$AX$33,2,FALSE)*$BP42/1000000</f>
        <v>8.1190678462073506E-6</v>
      </c>
      <c r="CL42" s="224">
        <f>VLOOKUP($L42&amp;"-Auto_paxkm-N2O",Datos!$AU$10:$AX$33,3,FALSE)*$BO42/1000000</f>
        <v>3.0294893006573492E-4</v>
      </c>
      <c r="CM42" s="300">
        <f>VLOOKUP($L42&amp;"-Bus_paxkm-N2O",Datos!$AU$10:$AX$33,3,FALSE)*$BP42/1000000</f>
        <v>2.4357203538622054E-5</v>
      </c>
      <c r="CN42" s="224">
        <f>VLOOKUP($L42&amp;"-Auto_paxkm-N2O",Datos!$AU$10:$AX$33,4,FALSE)*$BO42/1000000</f>
        <v>9.0884679019720492E-4</v>
      </c>
      <c r="CO42" s="300">
        <f>VLOOKUP($L42&amp;"-Bus_paxkm-N2O",Datos!$AU$10:$AX$33,4,FALSE)*$BP42/1000000</f>
        <v>4.8714407077244107E-5</v>
      </c>
    </row>
    <row r="43" spans="1:93">
      <c r="A43" s="262">
        <v>37</v>
      </c>
      <c r="B43" s="263">
        <v>12</v>
      </c>
      <c r="C43" s="262" t="s">
        <v>106</v>
      </c>
      <c r="D43" t="s">
        <v>99</v>
      </c>
      <c r="E43" t="s">
        <v>174</v>
      </c>
      <c r="F43" s="92">
        <f>VLOOKUP($E43,Datos!$C$8:$E$32,2,FALSE)</f>
        <v>3.8</v>
      </c>
      <c r="G43" s="92">
        <f>VLOOKUP($E43,Datos!$C$8:$E$32,3,FALSE)</f>
        <v>-1.5</v>
      </c>
      <c r="H43" s="215">
        <f>+VLOOKUP($C43,Datos!$AB$8:$AC$12,2,FALSE)</f>
        <v>350</v>
      </c>
      <c r="I43" s="216">
        <f t="shared" si="23"/>
        <v>1330</v>
      </c>
      <c r="J43" s="102">
        <v>4</v>
      </c>
      <c r="K43" s="216">
        <f>VLOOKUP($C43,Datos!$AB$8:$AE$12,4,FALSE)</f>
        <v>400</v>
      </c>
      <c r="L43" s="272" t="s">
        <v>127</v>
      </c>
      <c r="M43" s="273">
        <f>+IF($L43="Verano",Datos!$AK$6,Datos!$AK$7)*$AK43</f>
        <v>1022.8652982577264</v>
      </c>
      <c r="N43" s="277">
        <f>VLOOKUP($E43,Datos!$C$8:$G$32,4,FALSE)</f>
        <v>3.6</v>
      </c>
      <c r="O43" s="278">
        <f>VLOOKUP($E43,Datos!$C$8:$G$32,5,FALSE)</f>
        <v>4</v>
      </c>
      <c r="P43" s="280">
        <f>$N43*(1+Datos!$AH$16)/IF($G43=0,Datos!$AH$7,IF($G43&lt;0,Datos!$AH$6,Datos!$AH$8))*60</f>
        <v>14.4</v>
      </c>
      <c r="Q43" s="95">
        <f>$N43/Datos!$AH$9*60</f>
        <v>5.3999999999999995</v>
      </c>
      <c r="R43" s="95">
        <f>$N43/Datos!$AH$10*60</f>
        <v>8.64</v>
      </c>
      <c r="S43" s="281">
        <f>$N43/IF($G43=0,Datos!$AH$12,IF($G43&lt;0,Datos!$AH$11,Datos!$AH$13))*60</f>
        <v>43.199999999999996</v>
      </c>
      <c r="T43" s="89">
        <f>IF(VLOOKUP($C43&amp;"-"&amp;$D43,Datos!$P$7:$T$31,2,FALSE)="No",1,0)</f>
        <v>1</v>
      </c>
      <c r="U43" s="90">
        <f>IF(VLOOKUP($C43&amp;"-"&amp;$D43,Datos!$P$7:$T$31,4,FALSE)="Nada",0,IF(VLOOKUP($C43&amp;"-"&amp;$D43,Datos!$P$7:$T$31,4,FALSE)="Pintada",0.5,1))</f>
        <v>0</v>
      </c>
      <c r="V43" s="283">
        <f>1/(1+EXP((Datos!$X$7*($O43-$N43)/Datos!$AH$9*60+Datos!$X$9*($O43-$N43)*Datos!$AE$15)/Datos!$W$19))</f>
        <v>0.50857058901997287</v>
      </c>
      <c r="W43" s="284">
        <f>1/(1+EXP(Datos!$Y$7*($O43-$N43)/Datos!$AH$10*60/Datos!$W$19))</f>
        <v>0.52055982910168008</v>
      </c>
      <c r="X43" s="284">
        <f>1/(1+EXP((Datos!$W$7*($O43-$N43)/IF($G43&lt;-0.5,Datos!$AH$6,IF($G43&lt;0.5,Datos!$AH$7,Datos!$AH$8))*60+$T43*Datos!$W$10+$U43*Datos!$W$11)/Datos!$W$19))</f>
        <v>0.58071623261939931</v>
      </c>
      <c r="Y43" s="285">
        <v>1</v>
      </c>
      <c r="Z43" s="287">
        <f>LN(EXP((Datos!$W$7*$N43/IF($G43&lt;-0.5,Datos!$AH$6,IF($G43&lt;0.5,Datos!$AH$7,Datos!$AH$8))*60+$T43*Datos!$W$10+$U43*Datos!$W$11)/Datos!$W$19)+EXP((Datos!$W$7*$O43/IF($G43&lt;-0.5,Datos!$AH$6,IF($G43&lt;0.5,Datos!$AH$7,Datos!$AH$8))*60+$T43*Datos!$W$10+$U43*Datos!$W$11)/Datos!$W$19))</f>
        <v>-1.1826790376520122</v>
      </c>
      <c r="AA43" s="288">
        <f>LN(EXP((Datos!$X$7*$N43/Datos!$AH$9*60+Datos!$X$9*$N43*$H43)/Datos!$W$19)+EXP((Datos!$X$7*$O43/Datos!$AH$9*60+Datos!$X$9*$O43*$H43)/Datos!$W$19))</f>
        <v>-1.5257215156139909</v>
      </c>
      <c r="AB43" s="288">
        <f>LN(EXP(Datos!$Y$7/Datos!$W$19*$N43/Datos!$AH$10*60)+EXP(Datos!$Y$7/Datos!$W$19*$O43/Datos!$AH$10*60))</f>
        <v>-8.7720976478901605E-2</v>
      </c>
      <c r="AC43" s="289">
        <f>EXP(Datos!$W$19/Datos!$W$18*$AA43)+EXP((Datos!$Y$6+Datos!$W$19*$AB43+Datos!$Y$8*$J43+Datos!$Y$9*$K43)/Datos!$W$18)+IF($N43&gt;Datos!$AH$15,0,EXP((Datos!$W$6+Datos!$W$19*$Z43+Datos!$W$12*$G43)/Datos!$W$18))+IF($N43&gt;Datos!$AH$14,0,EXP((Datos!$Z$6+Datos!$Z$7*$N43/IF($G43&lt;-0.5,Datos!$AH$11,IF($G43&lt;0.5,Datos!$AH$12,Datos!$AH$13))*60)/Datos!$W$18))</f>
        <v>0.6236085081771936</v>
      </c>
      <c r="AD43" s="287">
        <f>+IF($N43&gt;Datos!$AH$15,0,EXP((Datos!$W$6+Datos!$W$19*$Z43+Datos!$W$12*$G43)/Datos!$W$18))/$AC43</f>
        <v>0.13913428663998853</v>
      </c>
      <c r="AE43" s="288">
        <f>+EXP(Datos!$W$19/Datos!$W$18*$AA43)/$AC43</f>
        <v>0.51481735150937635</v>
      </c>
      <c r="AF43" s="288">
        <f>+EXP((Datos!$Y$6+Datos!$W$19*$AB43+Datos!$Y$8*$J43+Datos!$Y$9*$K43)/Datos!$W$18)/$AC43</f>
        <v>0.34604836185063514</v>
      </c>
      <c r="AG43" s="288">
        <f>+IF($N43&gt;Datos!$AH$14,0,EXP((Datos!$Z$6+Datos!$Z$7*$N43/IF($G43&lt;-0.5,Datos!$AH$11,IF($G43&lt;0.5,Datos!$AH$12,Datos!$AH$13))*60)/Datos!$W$18))/$AC43</f>
        <v>0</v>
      </c>
      <c r="AH43" s="289">
        <f t="shared" si="24"/>
        <v>1</v>
      </c>
      <c r="AI43" s="287">
        <f>+Datos!$W$18*LN(AC43)</f>
        <v>-0.44389854835153519</v>
      </c>
      <c r="AJ43" s="288">
        <f t="shared" ref="AJ43:AJ45" si="34">+EXP($AI43)/(EXP($AI$42)+EXP($AI$43)+EXP($AI$44)+EXP($AI$45)+EXP($AI$46))</f>
        <v>0.2392667364345559</v>
      </c>
      <c r="AK43" s="291">
        <f>+VLOOKUP($C43,Datos!$I$7:$N$11,6,FALSE)*AJ43</f>
        <v>1076.7003139555015</v>
      </c>
      <c r="AL43" s="100">
        <f t="shared" si="25"/>
        <v>142.31563360188787</v>
      </c>
      <c r="AM43" s="91">
        <f t="shared" si="26"/>
        <v>526.58880379989102</v>
      </c>
      <c r="AN43" s="91">
        <f t="shared" si="27"/>
        <v>353.96086085594754</v>
      </c>
      <c r="AO43" s="292">
        <f t="shared" si="28"/>
        <v>0</v>
      </c>
      <c r="AP43" s="101">
        <f>$N43*(1+Datos!$AH$16)*(1+Datos!$AN$12)/IF($G43=0,Datos!$AH$7,IF($G43&lt;0,Datos!$AH$6,Datos!$AH$8))*60</f>
        <v>14.4</v>
      </c>
      <c r="AQ43" s="102">
        <f>$N43/Datos!$AH$9*60*(1+Datos!$AN$8)*(1-Datos!$AN$6)*(1-Datos!$AN$7)</f>
        <v>5.3999999999999995</v>
      </c>
      <c r="AR43" s="102">
        <f>$N43/Datos!$AH$10*60*(1-Datos!$AN$9)</f>
        <v>8.64</v>
      </c>
      <c r="AS43" s="294">
        <f>$N43/IF($G43=0,Datos!$AH$12,IF($G43&lt;0,Datos!$AH$11,Datos!$AH$13))*60</f>
        <v>43.199999999999996</v>
      </c>
      <c r="AT43" s="89">
        <f>IF(VLOOKUP($C43&amp;"-"&amp;$D43,Datos!$P$7:$T$31,3,FALSE)="No",1,0)</f>
        <v>0</v>
      </c>
      <c r="AU43" s="90">
        <f>IF(VLOOKUP($C43&amp;"-"&amp;$D43,Datos!$P$7:$T$31,5,FALSE)="Nada",0,IF(VLOOKUP($C43&amp;"-"&amp;$D43,Datos!$P$7:$T$31,5,FALSE)="Pintada",0.5,1))</f>
        <v>1</v>
      </c>
      <c r="AV43" s="287">
        <f>LN(EXP((Datos!$W$7*$N43/IF($G43&lt;-0.5,Datos!$AH$6,IF($G43&lt;0.5,Datos!$AH$7,Datos!$AH$8))*60+$AT43*Datos!$W$10+$AU43*Datos!$W$11)/Datos!$W$19)+EXP((Datos!$W$7*$O43/IF($G43&lt;-0.5,Datos!$AH$6,IF($G43&lt;0.5,Datos!$AH$7,Datos!$AH$8))*60+$AT43*Datos!$W$10+$AU43*Datos!$W$11)/Datos!$W$19))</f>
        <v>-0.8969647519377264</v>
      </c>
      <c r="AW43" s="288">
        <f>LN(EXP((Datos!$X$7*$N43/Datos!$AH$9*60+Datos!$X$9*$N43*$H$7)/Datos!$W$19)+EXP((Datos!$X$7*$O43/Datos!$AH$9*60+Datos!$X$9*$O43*$H43)/Datos!$W$19))</f>
        <v>-1.5257215156139909</v>
      </c>
      <c r="AX43" s="288">
        <f>LN(EXP(Datos!$Y$7/Datos!$W$19*$N43/Datos!$AH$10*60)+EXP(Datos!$Y$7/Datos!$W$19*$O43/Datos!$AH$10*60))</f>
        <v>-8.7720976478901605E-2</v>
      </c>
      <c r="AY43" s="289">
        <f>EXP(Datos!$W$19/Datos!$W$18*$AW43)+EXP((Datos!$Y$6+Datos!$W$19*$AX43+Datos!$Y$8*$J43+Datos!$Y$9*$K43)/Datos!$W$18)+IF($N43&gt;Datos!$AH$15,0,EXP((Datos!$W$6*Datos!$W$15+Datos!$W$19*$AV43+Datos!$W$12*$G43)/Datos!$W$18))+IF($N43&gt;Datos!$AH$14,0,EXP((Datos!$Z$6+Datos!$Z$7*$N43/IF($G43&lt;-0.5,Datos!$AH$11,IF($G43&lt;0.5,Datos!$AH$12,Datos!$AH$13))*60)/Datos!$W$18))</f>
        <v>0.68453413890018899</v>
      </c>
      <c r="AZ43" s="287">
        <f>+IF($N43&gt;Datos!$AH$15,0,EXP((Datos!$W$6*Datos!$W$15+Datos!$W$19*$AV43+Datos!$W$12*$G43)/Datos!$W$18))/$AY43</f>
        <v>0.21575396646856104</v>
      </c>
      <c r="BA43" s="288">
        <f>+EXP(Datos!$W$19/Datos!$W$18*$AW43)/$AY43</f>
        <v>0.46899703362392436</v>
      </c>
      <c r="BB43" s="288">
        <f>+EXP((Datos!$Y$6+Datos!$W$19*$AX43+Datos!$Y$8*$J43+Datos!$Y$9*$K43)/Datos!$W$18)/$AY43</f>
        <v>0.31524899990751459</v>
      </c>
      <c r="BC43" s="288">
        <f>+IF($N43&gt;Datos!$AH$14,0,EXP((Datos!$Z$6+Datos!$Z$7*$N43/IF($G43&lt;-0.5,Datos!$AH$11,IF($G43&lt;0.5,Datos!$AH$12,Datos!$AH$13))*60)/Datos!$W$18))/$AY43</f>
        <v>0</v>
      </c>
      <c r="BD43" s="289">
        <f t="shared" si="16"/>
        <v>1</v>
      </c>
      <c r="BE43" s="104">
        <f t="shared" si="11"/>
        <v>0.59802283157498837</v>
      </c>
      <c r="BF43" s="104">
        <f t="shared" si="12"/>
        <v>0.40197716842501169</v>
      </c>
      <c r="BG43" s="104">
        <f t="shared" si="13"/>
        <v>0</v>
      </c>
      <c r="BH43" s="104">
        <f t="shared" si="14"/>
        <v>1</v>
      </c>
      <c r="BI43" s="98">
        <f t="shared" si="29"/>
        <v>7.6619679828572512E-2</v>
      </c>
      <c r="BJ43" s="105">
        <f t="shared" si="30"/>
        <v>78.371611660264321</v>
      </c>
      <c r="BK43" s="93">
        <f t="shared" si="31"/>
        <v>46.868013120166644</v>
      </c>
      <c r="BL43" s="93">
        <f t="shared" si="32"/>
        <v>31.503598540097681</v>
      </c>
      <c r="BM43" s="93">
        <f t="shared" si="33"/>
        <v>0</v>
      </c>
      <c r="BN43" s="100">
        <f>+BJ43*$N43*IF($L43="Verano",Datos!$AK$10,1-Datos!$AK$10)*365</f>
        <v>41192.119088634929</v>
      </c>
      <c r="BO43" s="91">
        <f>+BK43*$N43*IF($L43="Verano",Datos!$AK$10,1-Datos!$AK$10)*365</f>
        <v>24633.827695959593</v>
      </c>
      <c r="BP43" s="91">
        <f>+BL43*$N43*IF($L43="Verano",Datos!$AK$10,1-Datos!$AK$10)*365</f>
        <v>16558.291392675343</v>
      </c>
      <c r="BQ43" s="91">
        <f>+BM43*$N43*IF($L43="Verano",Datos!$AK$10,1-Datos!$AK$10)*365</f>
        <v>0</v>
      </c>
      <c r="BR43" s="106">
        <f>+BX43+Datos!$AV$6*CD43+Datos!$AX$6*CJ43</f>
        <v>0.23575886909177118</v>
      </c>
      <c r="BS43" s="299">
        <f>+BY43+Datos!$AV$6*CE43+Datos!$AX$6*CK43</f>
        <v>5.6502409662272497E-2</v>
      </c>
      <c r="BT43" s="106">
        <f>+BZ43+Datos!$AV$6*CF43+Datos!$AX$6*CL43</f>
        <v>3.7112339453624879</v>
      </c>
      <c r="BU43" s="299">
        <f>+CA43+Datos!$AV$6*CG43+Datos!$AX$6*CM43</f>
        <v>0.70213226878454105</v>
      </c>
      <c r="BV43" s="106">
        <f>+CB43+Datos!$AV$6*CH43+Datos!$AX$6*CN43</f>
        <v>5.7167888159531408</v>
      </c>
      <c r="BW43" s="299">
        <f>+CC43+Datos!$AV$6*CI43+Datos!$AX$6*CO43</f>
        <v>0.9075157957888218</v>
      </c>
      <c r="BX43" s="106">
        <f>VLOOKUP($L43&amp;"-Auto_paxkm-CO2",Datos!$AU$10:$AX$33,2,FALSE)*$BO43/10000000</f>
        <v>0.21349317336498316</v>
      </c>
      <c r="BY43" s="299">
        <f>VLOOKUP($L43&amp;"-Bus_paxkm-CO2",Datos!$AU$10:$AX$33,2,FALSE)*$BP43/10000000</f>
        <v>5.2434589410138586E-2</v>
      </c>
      <c r="BZ43" s="106">
        <f>VLOOKUP($L43&amp;"-Auto_paxkm-CO2",Datos!$AU$10:$AX$33,3,FALSE)*$BO43/1000000</f>
        <v>3.6129613954074067</v>
      </c>
      <c r="CA43" s="299">
        <f>VLOOKUP($L43&amp;"-Bus_paxkm-CO2",Datos!$AU$10:$AX$33,3,FALSE)*$BP43/1000000</f>
        <v>0.68992880802813927</v>
      </c>
      <c r="CB43" s="106">
        <f>VLOOKUP($L43&amp;"-Auto_paxkm-CO2",Datos!$AU$10:$AX$33,4,FALSE)*$BO43/1000000</f>
        <v>5.4194420931111109</v>
      </c>
      <c r="CC43" s="299">
        <f>VLOOKUP($L43&amp;"-Bus_paxkm-CO2",Datos!$AU$10:$AX$33,4,FALSE)*$BP43/1000000</f>
        <v>0.88310887427601836</v>
      </c>
      <c r="CD43" s="224">
        <f>VLOOKUP($L43&amp;"-Auto_paxkm-CH4",Datos!$AU$10:$AX$33,2,FALSE)*$BO43/1000000</f>
        <v>1.8064806977037038E-5</v>
      </c>
      <c r="CE43" s="300">
        <f>VLOOKUP($L43&amp;"-Bus_paxkm-CH4",Datos!$AU$10:$AX$33,2,FALSE)*$BP43/1000000</f>
        <v>3.035686755323813E-5</v>
      </c>
      <c r="CF43" s="224">
        <f>VLOOKUP($L43&amp;"-Auto_paxkm-CH4",Datos!$AU$10:$AX$33,3,FALSE)*$BO43/1000000</f>
        <v>9.0324034885185165E-5</v>
      </c>
      <c r="CG43" s="300">
        <f>VLOOKUP($L43&amp;"-Bus_paxkm-CH4",Datos!$AU$10:$AX$33,3,FALSE)*$BP43/1000000</f>
        <v>9.107060265971439E-5</v>
      </c>
      <c r="CH43" s="224">
        <f>VLOOKUP($L43&amp;"-Auto_paxkm-CH4",Datos!$AU$10:$AX$33,4,FALSE)*$BO43/1000000</f>
        <v>3.6129613954074066E-4</v>
      </c>
      <c r="CI43" s="300">
        <f>VLOOKUP($L43&amp;"-Bus_paxkm-CH4",Datos!$AU$10:$AX$33,4,FALSE)*$BP43/1000000</f>
        <v>1.8214120531942878E-4</v>
      </c>
      <c r="CJ43" s="224">
        <f>VLOOKUP($L43&amp;"-Auto_paxkm-N2O",Datos!$AU$10:$AX$33,2,FALSE)*$BO43/1000000</f>
        <v>8.2112758986531992E-5</v>
      </c>
      <c r="CK43" s="300">
        <f>VLOOKUP($L43&amp;"-Bus_paxkm-N2O",Datos!$AU$10:$AX$33,2,FALSE)*$BP43/1000000</f>
        <v>1.2142747021295252E-5</v>
      </c>
      <c r="CL43" s="224">
        <f>VLOOKUP($L43&amp;"-Auto_paxkm-N2O",Datos!$AU$10:$AX$33,3,FALSE)*$BO43/1000000</f>
        <v>3.6129613954074066E-4</v>
      </c>
      <c r="CM43" s="300">
        <f>VLOOKUP($L43&amp;"-Bus_paxkm-N2O",Datos!$AU$10:$AX$33,3,FALSE)*$BP43/1000000</f>
        <v>3.6428241063885756E-5</v>
      </c>
      <c r="CN43" s="224">
        <f>VLOOKUP($L43&amp;"-Auto_paxkm-N2O",Datos!$AU$10:$AX$33,4,FALSE)*$BO43/1000000</f>
        <v>1.0838884186222223E-3</v>
      </c>
      <c r="CO43" s="300">
        <f>VLOOKUP($L43&amp;"-Bus_paxkm-N2O",Datos!$AU$10:$AX$33,4,FALSE)*$BP43/1000000</f>
        <v>7.2856482127771512E-5</v>
      </c>
    </row>
    <row r="44" spans="1:93">
      <c r="A44" s="262">
        <v>38</v>
      </c>
      <c r="B44" s="263">
        <v>13</v>
      </c>
      <c r="C44" s="262" t="s">
        <v>106</v>
      </c>
      <c r="D44" t="s">
        <v>106</v>
      </c>
      <c r="E44" t="s">
        <v>177</v>
      </c>
      <c r="F44" s="92">
        <f>VLOOKUP($E44,Datos!$C$8:$E$32,2,FALSE)</f>
        <v>3</v>
      </c>
      <c r="G44" s="92">
        <f>VLOOKUP($E44,Datos!$C$8:$E$32,3,FALSE)</f>
        <v>0</v>
      </c>
      <c r="H44" s="215">
        <f>+VLOOKUP($C44,Datos!$AB$8:$AC$12,2,FALSE)</f>
        <v>350</v>
      </c>
      <c r="I44" s="216">
        <f t="shared" si="23"/>
        <v>1050</v>
      </c>
      <c r="J44" s="102">
        <v>4</v>
      </c>
      <c r="K44" s="216">
        <f>VLOOKUP($C44,Datos!$AB$8:$AE$12,4,FALSE)</f>
        <v>400</v>
      </c>
      <c r="L44" s="272" t="s">
        <v>127</v>
      </c>
      <c r="M44" s="273">
        <f>+IF($L44="Verano",Datos!$AK$6,Datos!$AK$7)*$AK44</f>
        <v>1208.0396622892008</v>
      </c>
      <c r="N44" s="277">
        <f>VLOOKUP($E44,Datos!$C$8:$G$32,4,FALSE)</f>
        <v>3</v>
      </c>
      <c r="O44" s="278">
        <f>VLOOKUP($E44,Datos!$C$8:$G$32,5,FALSE)</f>
        <v>3.5</v>
      </c>
      <c r="P44" s="280">
        <f>$N44*(1+Datos!$AH$16)/IF($G44=0,Datos!$AH$7,IF($G44&lt;0,Datos!$AH$6,Datos!$AH$8))*60</f>
        <v>12.857142857142856</v>
      </c>
      <c r="Q44" s="95">
        <f>$N44/Datos!$AH$9*60</f>
        <v>4.5</v>
      </c>
      <c r="R44" s="95">
        <f>$N44/Datos!$AH$10*60</f>
        <v>7.1999999999999993</v>
      </c>
      <c r="S44" s="281">
        <f>$N44/IF($G44=0,Datos!$AH$12,IF($G44&lt;0,Datos!$AH$11,Datos!$AH$13))*60</f>
        <v>45</v>
      </c>
      <c r="T44" s="89">
        <f>IF(VLOOKUP($C44&amp;"-"&amp;$D44,Datos!$P$7:$T$31,2,FALSE)="No",1,0)</f>
        <v>1</v>
      </c>
      <c r="U44" s="90">
        <f>IF(VLOOKUP($C44&amp;"-"&amp;$D44,Datos!$P$7:$T$31,4,FALSE)="Nada",0,IF(VLOOKUP($C44&amp;"-"&amp;$D44,Datos!$P$7:$T$31,4,FALSE)="Pintada",0.5,1))</f>
        <v>0</v>
      </c>
      <c r="V44" s="283">
        <f>1/(1+EXP((Datos!$X$7*($O44-$N44)/Datos!$AH$9*60+Datos!$X$9*($O44-$N44)*Datos!$AE$15)/Datos!$W$19))</f>
        <v>0.51071264607375255</v>
      </c>
      <c r="W44" s="284">
        <f>1/(1+EXP(Datos!$Y$7*($O44-$N44)/Datos!$AH$10*60/Datos!$W$19))</f>
        <v>0.52569163911922134</v>
      </c>
      <c r="X44" s="284">
        <f>1/(1+EXP((Datos!$W$7*($O44-$N44)/IF($G44&lt;-0.5,Datos!$AH$6,IF($G44&lt;0.5,Datos!$AH$7,Datos!$AH$8))*60+$T44*Datos!$W$10+$U44*Datos!$W$11)/Datos!$W$19))</f>
        <v>0.59574216920937628</v>
      </c>
      <c r="Y44" s="285">
        <v>1</v>
      </c>
      <c r="Z44" s="287">
        <f>LN(EXP((Datos!$W$7*$N44/IF($G44&lt;-0.5,Datos!$AH$6,IF($G44&lt;0.5,Datos!$AH$7,Datos!$AH$8))*60+$T44*Datos!$W$10+$U44*Datos!$W$11)/Datos!$W$19)+EXP((Datos!$W$7*$O44/IF($G44&lt;-0.5,Datos!$AH$6,IF($G44&lt;0.5,Datos!$AH$7,Datos!$AH$8))*60+$T44*Datos!$W$10+$U44*Datos!$W$11)/Datos!$W$19))</f>
        <v>-1.0340684805072671</v>
      </c>
      <c r="AA44" s="288">
        <f>LN(EXP((Datos!$X$7*$N44/Datos!$AH$9*60+Datos!$X$9*$N44*$H44)/Datos!$W$19)+EXP((Datos!$X$7*$O44/Datos!$AH$9*60+Datos!$X$9*$O44*$H44)/Datos!$W$19))</f>
        <v>-1.1997416779861554</v>
      </c>
      <c r="AB44" s="288">
        <f>LN(EXP(Datos!$Y$7/Datos!$W$19*$N44/Datos!$AH$10*60)+EXP(Datos!$Y$7/Datos!$W$19*$O44/Datos!$AH$10*60))</f>
        <v>2.5897618421840889E-2</v>
      </c>
      <c r="AC44" s="289">
        <f>EXP(Datos!$W$19/Datos!$W$18*$AA44)+EXP((Datos!$Y$6+Datos!$W$19*$AB44+Datos!$Y$8*$J44+Datos!$Y$9*$K44)/Datos!$W$18)+IF($N44&gt;Datos!$AH$15,0,EXP((Datos!$W$6+Datos!$W$19*$Z44+Datos!$W$12*$G44)/Datos!$W$18))+IF($N44&gt;Datos!$AH$14,0,EXP((Datos!$Z$6+Datos!$Z$7*$N44/IF($G44&lt;-0.5,Datos!$AH$11,IF($G44&lt;0.5,Datos!$AH$12,Datos!$AH$13))*60)/Datos!$W$18))</f>
        <v>0.74436731645893994</v>
      </c>
      <c r="AD44" s="287">
        <f>+IF($N44&gt;Datos!$AH$15,0,EXP((Datos!$W$6+Datos!$W$19*$Z44+Datos!$W$12*$G44)/Datos!$W$18))/$AC44</f>
        <v>0.12611324373016006</v>
      </c>
      <c r="AE44" s="288">
        <f>+EXP(Datos!$W$19/Datos!$W$18*$AA44)/$AC44</f>
        <v>0.54979819143301822</v>
      </c>
      <c r="AF44" s="288">
        <f>+EXP((Datos!$Y$6+Datos!$W$19*$AB44+Datos!$Y$8*$J44+Datos!$Y$9*$K44)/Datos!$W$18)/$AC44</f>
        <v>0.31550555670058311</v>
      </c>
      <c r="AG44" s="288">
        <f>+IF($N44&gt;Datos!$AH$14,0,EXP((Datos!$Z$6+Datos!$Z$7*$N44/IF($G44&lt;-0.5,Datos!$AH$11,IF($G44&lt;0.5,Datos!$AH$12,Datos!$AH$13))*60)/Datos!$W$18))/$AC44</f>
        <v>8.5830081362384784E-3</v>
      </c>
      <c r="AH44" s="289">
        <f t="shared" si="24"/>
        <v>0.99999999999999989</v>
      </c>
      <c r="AI44" s="287">
        <f>+Datos!$W$18*LN(AC44)</f>
        <v>-0.27750742139949292</v>
      </c>
      <c r="AJ44" s="288">
        <f t="shared" si="34"/>
        <v>0.28258237714367268</v>
      </c>
      <c r="AK44" s="291">
        <f>+VLOOKUP($C44,Datos!$I$7:$N$11,6,FALSE)*AJ44</f>
        <v>1271.6206971465272</v>
      </c>
      <c r="AL44" s="100">
        <f t="shared" si="25"/>
        <v>152.34980036597824</v>
      </c>
      <c r="AM44" s="91">
        <f t="shared" si="26"/>
        <v>664.17802150595674</v>
      </c>
      <c r="AN44" s="91">
        <f t="shared" si="27"/>
        <v>381.14322616693875</v>
      </c>
      <c r="AO44" s="292">
        <f t="shared" si="28"/>
        <v>10.368614250326994</v>
      </c>
      <c r="AP44" s="101">
        <f>$N44*(1+Datos!$AH$16)*(1+Datos!$AN$12)/IF($G44=0,Datos!$AH$7,IF($G44&lt;0,Datos!$AH$6,Datos!$AH$8))*60</f>
        <v>12.857142857142856</v>
      </c>
      <c r="AQ44" s="102">
        <f>$N44/Datos!$AH$9*60*(1+Datos!$AN$8)*(1-Datos!$AN$6)*(1-Datos!$AN$7)</f>
        <v>4.5</v>
      </c>
      <c r="AR44" s="102">
        <f>$N44/Datos!$AH$10*60*(1-Datos!$AN$9)</f>
        <v>7.1999999999999993</v>
      </c>
      <c r="AS44" s="294">
        <f>$N44/IF($G44=0,Datos!$AH$12,IF($G44&lt;0,Datos!$AH$11,Datos!$AH$13))*60</f>
        <v>45</v>
      </c>
      <c r="AT44" s="89">
        <f>IF(VLOOKUP($C44&amp;"-"&amp;$D44,Datos!$P$7:$T$31,3,FALSE)="No",1,0)</f>
        <v>0</v>
      </c>
      <c r="AU44" s="90">
        <f>IF(VLOOKUP($C44&amp;"-"&amp;$D44,Datos!$P$7:$T$31,5,FALSE)="Nada",0,IF(VLOOKUP($C44&amp;"-"&amp;$D44,Datos!$P$7:$T$31,5,FALSE)="Pintada",0.5,1))</f>
        <v>1</v>
      </c>
      <c r="AV44" s="287">
        <f>LN(EXP((Datos!$W$7*$N44/IF($G44&lt;-0.5,Datos!$AH$6,IF($G44&lt;0.5,Datos!$AH$7,Datos!$AH$8))*60+$AT44*Datos!$W$10+$AU44*Datos!$W$11)/Datos!$W$19)+EXP((Datos!$W$7*$O44/IF($G44&lt;-0.5,Datos!$AH$6,IF($G44&lt;0.5,Datos!$AH$7,Datos!$AH$8))*60+$AT44*Datos!$W$10+$AU44*Datos!$W$11)/Datos!$W$19))</f>
        <v>-0.74835419479298104</v>
      </c>
      <c r="AW44" s="288">
        <f>LN(EXP((Datos!$X$7*$N44/Datos!$AH$9*60+Datos!$X$9*$N44*$H$7)/Datos!$W$19)+EXP((Datos!$X$7*$O44/Datos!$AH$9*60+Datos!$X$9*$O44*$H44)/Datos!$W$19))</f>
        <v>-1.1997416779861554</v>
      </c>
      <c r="AX44" s="288">
        <f>LN(EXP(Datos!$Y$7/Datos!$W$19*$N44/Datos!$AH$10*60)+EXP(Datos!$Y$7/Datos!$W$19*$O44/Datos!$AH$10*60))</f>
        <v>2.5897618421840889E-2</v>
      </c>
      <c r="AY44" s="289">
        <f>EXP(Datos!$W$19/Datos!$W$18*$AW44)+EXP((Datos!$Y$6+Datos!$W$19*$AX44+Datos!$Y$8*$J44+Datos!$Y$9*$K44)/Datos!$W$18)+IF($N44&gt;Datos!$AH$15,0,EXP((Datos!$W$6*Datos!$W$15+Datos!$W$19*$AV44+Datos!$W$12*$G44)/Datos!$W$18))+IF($N44&gt;Datos!$AH$14,0,EXP((Datos!$Z$6+Datos!$Z$7*$N44/IF($G44&lt;-0.5,Datos!$AH$11,IF($G44&lt;0.5,Datos!$AH$12,Datos!$AH$13))*60)/Datos!$W$18))</f>
        <v>0.81028498351632172</v>
      </c>
      <c r="AZ44" s="287">
        <f>+IF($N44&gt;Datos!$AH$15,0,EXP((Datos!$W$6*Datos!$W$15+Datos!$W$19*$AV44+Datos!$W$12*$G44)/Datos!$W$18))/$AY44</f>
        <v>0.1972049922106382</v>
      </c>
      <c r="BA44" s="288">
        <f>+EXP(Datos!$W$19/Datos!$W$18*$AW44)/$AY44</f>
        <v>0.50507144113047819</v>
      </c>
      <c r="BB44" s="288">
        <f>+EXP((Datos!$Y$6+Datos!$W$19*$AX44+Datos!$Y$8*$J44+Datos!$Y$9*$K44)/Datos!$W$18)/$AY44</f>
        <v>0.28983879665390133</v>
      </c>
      <c r="BC44" s="288">
        <f>+IF($N44&gt;Datos!$AH$14,0,EXP((Datos!$Z$6+Datos!$Z$7*$N44/IF($G44&lt;-0.5,Datos!$AH$11,IF($G44&lt;0.5,Datos!$AH$12,Datos!$AH$13))*60)/Datos!$W$18))/$AY44</f>
        <v>7.8847700049823159E-3</v>
      </c>
      <c r="BD44" s="289">
        <f t="shared" si="16"/>
        <v>1</v>
      </c>
      <c r="BE44" s="104">
        <f t="shared" si="11"/>
        <v>0.62914123310417924</v>
      </c>
      <c r="BF44" s="104">
        <f t="shared" si="12"/>
        <v>0.36103711886802059</v>
      </c>
      <c r="BG44" s="104">
        <f t="shared" si="13"/>
        <v>9.821648027800306E-3</v>
      </c>
      <c r="BH44" s="104">
        <f t="shared" si="14"/>
        <v>1.0000000000000002</v>
      </c>
      <c r="BI44" s="98">
        <f t="shared" si="29"/>
        <v>7.109174848047814E-2</v>
      </c>
      <c r="BJ44" s="105">
        <f t="shared" si="30"/>
        <v>85.881651825905621</v>
      </c>
      <c r="BK44" s="93">
        <f t="shared" si="31"/>
        <v>54.031688330774053</v>
      </c>
      <c r="BL44" s="93">
        <f t="shared" si="32"/>
        <v>31.006464138851445</v>
      </c>
      <c r="BM44" s="93">
        <f t="shared" si="33"/>
        <v>0.8434993562801385</v>
      </c>
      <c r="BN44" s="100">
        <f>+BJ44*$N44*IF($L44="Verano",Datos!$AK$10,1-Datos!$AK$10)*365</f>
        <v>37616.163499746661</v>
      </c>
      <c r="BO44" s="91">
        <f>+BK44*$N44*IF($L44="Verano",Datos!$AK$10,1-Datos!$AK$10)*365</f>
        <v>23665.879488879036</v>
      </c>
      <c r="BP44" s="91">
        <f>+BL44*$N44*IF($L44="Verano",Datos!$AK$10,1-Datos!$AK$10)*365</f>
        <v>13580.831292816934</v>
      </c>
      <c r="BQ44" s="91">
        <f>+BM44*$N44*IF($L44="Verano",Datos!$AK$10,1-Datos!$AK$10)*365</f>
        <v>369.45271805070075</v>
      </c>
      <c r="BR44" s="106">
        <f>+BX44+Datos!$AV$6*CD44+Datos!$AX$6*CJ44</f>
        <v>0.22649508851096645</v>
      </c>
      <c r="BS44" s="299">
        <f>+BY44+Datos!$AV$6*CE44+Datos!$AX$6*CK44</f>
        <v>4.6342323314855646E-2</v>
      </c>
      <c r="BT44" s="106">
        <f>+BZ44+Datos!$AV$6*CF44+Datos!$AX$6*CL44</f>
        <v>3.5654067402765595</v>
      </c>
      <c r="BU44" s="299">
        <f>+CA44+Datos!$AV$6*CG44+Datos!$AX$6*CM44</f>
        <v>0.57587704319684485</v>
      </c>
      <c r="BV44" s="106">
        <f>+CB44+Datos!$AV$6*CH44+Datos!$AX$6*CN44</f>
        <v>5.4921564302371504</v>
      </c>
      <c r="BW44" s="299">
        <f>+CC44+Datos!$AV$6*CI44+Datos!$AX$6*CO44</f>
        <v>0.74432914760918212</v>
      </c>
      <c r="BX44" s="106">
        <f>VLOOKUP($L44&amp;"-Auto_paxkm-CO2",Datos!$AU$10:$AX$33,2,FALSE)*$BO44/10000000</f>
        <v>0.20510428890361831</v>
      </c>
      <c r="BY44" s="299">
        <f>VLOOKUP($L44&amp;"-Bus_paxkm-CO2",Datos!$AU$10:$AX$33,2,FALSE)*$BP44/10000000</f>
        <v>4.3005965760586955E-2</v>
      </c>
      <c r="BZ44" s="106">
        <f>VLOOKUP($L44&amp;"-Auto_paxkm-CO2",Datos!$AU$10:$AX$33,3,FALSE)*$BO44/1000000</f>
        <v>3.470995658368925</v>
      </c>
      <c r="CA44" s="299">
        <f>VLOOKUP($L44&amp;"-Bus_paxkm-CO2",Datos!$AU$10:$AX$33,3,FALSE)*$BP44/1000000</f>
        <v>0.56586797053403881</v>
      </c>
      <c r="CB44" s="106">
        <f>VLOOKUP($L44&amp;"-Auto_paxkm-CO2",Datos!$AU$10:$AX$33,4,FALSE)*$BO44/1000000</f>
        <v>5.2064934875533879</v>
      </c>
      <c r="CC44" s="299">
        <f>VLOOKUP($L44&amp;"-Bus_paxkm-CO2",Datos!$AU$10:$AX$33,4,FALSE)*$BP44/1000000</f>
        <v>0.72431100228356993</v>
      </c>
      <c r="CD44" s="224">
        <f>VLOOKUP($L44&amp;"-Auto_paxkm-CH4",Datos!$AU$10:$AX$33,2,FALSE)*$BO44/1000000</f>
        <v>1.7354978291844628E-5</v>
      </c>
      <c r="CE44" s="300">
        <f>VLOOKUP($L44&amp;"-Bus_paxkm-CH4",Datos!$AU$10:$AX$33,2,FALSE)*$BP44/1000000</f>
        <v>2.4898190703497713E-5</v>
      </c>
      <c r="CF44" s="224">
        <f>VLOOKUP($L44&amp;"-Auto_paxkm-CH4",Datos!$AU$10:$AX$33,3,FALSE)*$BO44/1000000</f>
        <v>8.6774891459223124E-5</v>
      </c>
      <c r="CG44" s="300">
        <f>VLOOKUP($L44&amp;"-Bus_paxkm-CH4",Datos!$AU$10:$AX$33,3,FALSE)*$BP44/1000000</f>
        <v>7.4694572110493135E-5</v>
      </c>
      <c r="CH44" s="224">
        <f>VLOOKUP($L44&amp;"-Auto_paxkm-CH4",Datos!$AU$10:$AX$33,4,FALSE)*$BO44/1000000</f>
        <v>3.470995658368925E-4</v>
      </c>
      <c r="CI44" s="300">
        <f>VLOOKUP($L44&amp;"-Bus_paxkm-CH4",Datos!$AU$10:$AX$33,4,FALSE)*$BP44/1000000</f>
        <v>1.4938914422098627E-4</v>
      </c>
      <c r="CJ44" s="224">
        <f>VLOOKUP($L44&amp;"-Auto_paxkm-N2O",Datos!$AU$10:$AX$33,2,FALSE)*$BO44/1000000</f>
        <v>7.8886264962930126E-5</v>
      </c>
      <c r="CK44" s="300">
        <f>VLOOKUP($L44&amp;"-Bus_paxkm-N2O",Datos!$AU$10:$AX$33,2,FALSE)*$BP44/1000000</f>
        <v>9.9592762813990841E-6</v>
      </c>
      <c r="CL44" s="224">
        <f>VLOOKUP($L44&amp;"-Auto_paxkm-N2O",Datos!$AU$10:$AX$33,3,FALSE)*$BO44/1000000</f>
        <v>3.470995658368925E-4</v>
      </c>
      <c r="CM44" s="300">
        <f>VLOOKUP($L44&amp;"-Bus_paxkm-N2O",Datos!$AU$10:$AX$33,3,FALSE)*$BP44/1000000</f>
        <v>2.9877828844197258E-5</v>
      </c>
      <c r="CN44" s="224">
        <f>VLOOKUP($L44&amp;"-Auto_paxkm-N2O",Datos!$AU$10:$AX$33,4,FALSE)*$BO44/1000000</f>
        <v>1.0412986975106777E-3</v>
      </c>
      <c r="CO44" s="300">
        <f>VLOOKUP($L44&amp;"-Bus_paxkm-N2O",Datos!$AU$10:$AX$33,4,FALSE)*$BP44/1000000</f>
        <v>5.9755657688394515E-5</v>
      </c>
    </row>
    <row r="45" spans="1:93">
      <c r="A45" s="262">
        <v>39</v>
      </c>
      <c r="B45" s="263">
        <v>14</v>
      </c>
      <c r="C45" s="262" t="s">
        <v>106</v>
      </c>
      <c r="D45" t="s">
        <v>121</v>
      </c>
      <c r="E45" t="s">
        <v>182</v>
      </c>
      <c r="F45" s="92">
        <f>VLOOKUP($E45,Datos!$C$8:$E$32,2,FALSE)</f>
        <v>5.7</v>
      </c>
      <c r="G45" s="92">
        <f>VLOOKUP($E45,Datos!$C$8:$E$32,3,FALSE)</f>
        <v>1.5</v>
      </c>
      <c r="H45" s="215">
        <f>+VLOOKUP($C45,Datos!$AB$8:$AC$12,2,FALSE)</f>
        <v>350</v>
      </c>
      <c r="I45" s="216">
        <f t="shared" si="23"/>
        <v>1995</v>
      </c>
      <c r="J45" s="102">
        <v>4</v>
      </c>
      <c r="K45" s="216">
        <f>VLOOKUP($C45,Datos!$AB$8:$AE$12,4,FALSE)</f>
        <v>400</v>
      </c>
      <c r="L45" s="272" t="s">
        <v>127</v>
      </c>
      <c r="M45" s="273">
        <f>+IF($L45="Verano",Datos!$AK$6,Datos!$AK$7)*$AK45</f>
        <v>516.52838480945786</v>
      </c>
      <c r="N45" s="277">
        <f>VLOOKUP($E45,Datos!$C$8:$G$32,4,FALSE)</f>
        <v>5.5</v>
      </c>
      <c r="O45" s="278">
        <f>VLOOKUP($E45,Datos!$C$8:$G$32,5,FALSE)</f>
        <v>5.9</v>
      </c>
      <c r="P45" s="280">
        <f>$N45*(1+Datos!$AH$16)/IF($G45=0,Datos!$AH$7,IF($G45&lt;0,Datos!$AH$6,Datos!$AH$8))*60</f>
        <v>27.5</v>
      </c>
      <c r="Q45" s="95">
        <f>$N45/Datos!$AH$9*60</f>
        <v>8.25</v>
      </c>
      <c r="R45" s="95">
        <f>$N45/Datos!$AH$10*60</f>
        <v>13.2</v>
      </c>
      <c r="S45" s="281">
        <f>$N45/IF($G45=0,Datos!$AH$12,IF($G45&lt;0,Datos!$AH$11,Datos!$AH$13))*60</f>
        <v>110</v>
      </c>
      <c r="T45" s="89">
        <f>IF(VLOOKUP($C45&amp;"-"&amp;$D45,Datos!$P$7:$T$31,2,FALSE)="No",1,0)</f>
        <v>1</v>
      </c>
      <c r="U45" s="90">
        <f>IF(VLOOKUP($C45&amp;"-"&amp;$D45,Datos!$P$7:$T$31,4,FALSE)="Nada",0,IF(VLOOKUP($C45&amp;"-"&amp;$D45,Datos!$P$7:$T$31,4,FALSE)="Pintada",0.5,1))</f>
        <v>0</v>
      </c>
      <c r="V45" s="283">
        <f>1/(1+EXP((Datos!$X$7*($O45-$N45)/Datos!$AH$9*60+Datos!$X$9*($O45-$N45)*Datos!$AE$15)/Datos!$W$19))</f>
        <v>0.50857058901997287</v>
      </c>
      <c r="W45" s="284">
        <f>1/(1+EXP(Datos!$Y$7*($O45-$N45)/Datos!$AH$10*60/Datos!$W$19))</f>
        <v>0.52055982910168008</v>
      </c>
      <c r="X45" s="284">
        <f>1/(1+EXP((Datos!$W$7*($O45-$N45)/IF($G45&lt;-0.5,Datos!$AH$6,IF($G45&lt;0.5,Datos!$AH$7,Datos!$AH$8))*60+$T45*Datos!$W$10+$U45*Datos!$W$11)/Datos!$W$19))</f>
        <v>0.59180412650033054</v>
      </c>
      <c r="Y45" s="285">
        <v>1</v>
      </c>
      <c r="Z45" s="287">
        <f>LN(EXP((Datos!$W$7*$N45/IF($G45&lt;-0.5,Datos!$AH$6,IF($G45&lt;0.5,Datos!$AH$7,Datos!$AH$8))*60+$T45*Datos!$W$10+$U45*Datos!$W$11)/Datos!$W$19)+EXP((Datos!$W$7*$O45/IF($G45&lt;-0.5,Datos!$AH$6,IF($G45&lt;0.5,Datos!$AH$7,Datos!$AH$8))*60+$T45*Datos!$W$10+$U45*Datos!$W$11)/Datos!$W$19))</f>
        <v>-2.7003363741741513</v>
      </c>
      <c r="AA45" s="288">
        <f>LN(EXP((Datos!$X$7*$N45/Datos!$AH$9*60+Datos!$X$9*$N45*$H45)/Datos!$W$19)+EXP((Datos!$X$7*$O45/Datos!$AH$9*60+Datos!$X$9*$O45*$H45)/Datos!$W$19))</f>
        <v>-2.6385786584711344</v>
      </c>
      <c r="AB45" s="288">
        <f>LN(EXP(Datos!$Y$7/Datos!$W$19*$N45/Datos!$AH$10*60)+EXP(Datos!$Y$7/Datos!$W$19*$O45/Datos!$AH$10*60))</f>
        <v>-0.47857811933604461</v>
      </c>
      <c r="AC45" s="289">
        <f>EXP(Datos!$W$19/Datos!$W$18*$AA45)+EXP((Datos!$Y$6+Datos!$W$19*$AB45+Datos!$Y$8*$J45+Datos!$Y$9*$K45)/Datos!$W$18)+IF($N45&gt;Datos!$AH$15,0,EXP((Datos!$W$6+Datos!$W$19*$Z45+Datos!$W$12*$G45)/Datos!$W$18))+IF($N45&gt;Datos!$AH$14,0,EXP((Datos!$Z$6+Datos!$Z$7*$N45/IF($G45&lt;-0.5,Datos!$AH$11,IF($G45&lt;0.5,Datos!$AH$12,Datos!$AH$13))*60)/Datos!$W$18))</f>
        <v>0.30147266025362596</v>
      </c>
      <c r="AD45" s="287">
        <f>+IF($N45&gt;Datos!$AH$15,0,EXP((Datos!$W$6+Datos!$W$19*$Z45+Datos!$W$12*$G45)/Datos!$W$18))/$AC45</f>
        <v>0</v>
      </c>
      <c r="AE45" s="288">
        <f>+EXP(Datos!$W$19/Datos!$W$18*$AA45)/$AC45</f>
        <v>0.46495109313952693</v>
      </c>
      <c r="AF45" s="288">
        <f>+EXP((Datos!$Y$6+Datos!$W$19*$AB45+Datos!$Y$8*$J45+Datos!$Y$9*$K45)/Datos!$W$18)/$AC45</f>
        <v>0.53504890686047302</v>
      </c>
      <c r="AG45" s="288">
        <f>+IF($N45&gt;Datos!$AH$14,0,EXP((Datos!$Z$6+Datos!$Z$7*$N45/IF($G45&lt;-0.5,Datos!$AH$11,IF($G45&lt;0.5,Datos!$AH$12,Datos!$AH$13))*60)/Datos!$W$18))/$AC45</f>
        <v>0</v>
      </c>
      <c r="AH45" s="289">
        <f t="shared" si="24"/>
        <v>1</v>
      </c>
      <c r="AI45" s="287">
        <f>+Datos!$W$18*LN(AC45)</f>
        <v>-1.1271313892578088</v>
      </c>
      <c r="AJ45" s="288">
        <f t="shared" si="34"/>
        <v>0.12082535317180301</v>
      </c>
      <c r="AK45" s="291">
        <f>+VLOOKUP($C45,Datos!$I$7:$N$11,6,FALSE)*AJ45</f>
        <v>543.71408927311359</v>
      </c>
      <c r="AL45" s="100">
        <f t="shared" si="25"/>
        <v>0</v>
      </c>
      <c r="AM45" s="91">
        <f t="shared" si="26"/>
        <v>240.16043715475166</v>
      </c>
      <c r="AN45" s="91">
        <f t="shared" si="27"/>
        <v>276.3679476547062</v>
      </c>
      <c r="AO45" s="292">
        <f t="shared" si="28"/>
        <v>0</v>
      </c>
      <c r="AP45" s="101">
        <f>$N45*(1+Datos!$AH$16)*(1+Datos!$AN$12)/IF($G45=0,Datos!$AH$7,IF($G45&lt;0,Datos!$AH$6,Datos!$AH$8))*60</f>
        <v>27.5</v>
      </c>
      <c r="AQ45" s="102">
        <f>$N45/Datos!$AH$9*60*(1+Datos!$AN$8)*(1-Datos!$AN$6)*(1-Datos!$AN$7)</f>
        <v>8.25</v>
      </c>
      <c r="AR45" s="102">
        <f>$N45/Datos!$AH$10*60*(1-Datos!$AN$9)</f>
        <v>13.2</v>
      </c>
      <c r="AS45" s="294">
        <f>$N45/IF($G45=0,Datos!$AH$12,IF($G45&lt;0,Datos!$AH$11,Datos!$AH$13))*60</f>
        <v>110</v>
      </c>
      <c r="AT45" s="89">
        <f>IF(VLOOKUP($C45&amp;"-"&amp;$D45,Datos!$P$7:$T$31,3,FALSE)="No",1,0)</f>
        <v>0</v>
      </c>
      <c r="AU45" s="90">
        <f>IF(VLOOKUP($C45&amp;"-"&amp;$D45,Datos!$P$7:$T$31,5,FALSE)="Nada",0,IF(VLOOKUP($C45&amp;"-"&amp;$D45,Datos!$P$7:$T$31,5,FALSE)="Pintada",0.5,1))</f>
        <v>1</v>
      </c>
      <c r="AV45" s="287">
        <f>LN(EXP((Datos!$W$7*$N45/IF($G45&lt;-0.5,Datos!$AH$6,IF($G45&lt;0.5,Datos!$AH$7,Datos!$AH$8))*60+$AT45*Datos!$W$10+$AU45*Datos!$W$11)/Datos!$W$19)+EXP((Datos!$W$7*$O45/IF($G45&lt;-0.5,Datos!$AH$6,IF($G45&lt;0.5,Datos!$AH$7,Datos!$AH$8))*60+$AT45*Datos!$W$10+$AU45*Datos!$W$11)/Datos!$W$19))</f>
        <v>-2.4146220884598653</v>
      </c>
      <c r="AW45" s="288">
        <f>LN(EXP((Datos!$X$7*$N45/Datos!$AH$9*60+Datos!$X$9*$N45*$H$7)/Datos!$W$19)+EXP((Datos!$X$7*$O45/Datos!$AH$9*60+Datos!$X$9*$O45*$H45)/Datos!$W$19))</f>
        <v>-2.6385786584711344</v>
      </c>
      <c r="AX45" s="288">
        <f>LN(EXP(Datos!$Y$7/Datos!$W$19*$N45/Datos!$AH$10*60)+EXP(Datos!$Y$7/Datos!$W$19*$O45/Datos!$AH$10*60))</f>
        <v>-0.47857811933604461</v>
      </c>
      <c r="AY45" s="289">
        <f>EXP(Datos!$W$19/Datos!$W$18*$AW45)+EXP((Datos!$Y$6+Datos!$W$19*$AX45+Datos!$Y$8*$J45+Datos!$Y$9*$K45)/Datos!$W$18)+IF($N45&gt;Datos!$AH$15,0,EXP((Datos!$W$6*Datos!$W$15+Datos!$W$19*$AV45+Datos!$W$12*$G45)/Datos!$W$18))+IF($N45&gt;Datos!$AH$14,0,EXP((Datos!$Z$6+Datos!$Z$7*$N45/IF($G45&lt;-0.5,Datos!$AH$11,IF($G45&lt;0.5,Datos!$AH$12,Datos!$AH$13))*60)/Datos!$W$18))</f>
        <v>0.30147266025362596</v>
      </c>
      <c r="AZ45" s="287">
        <f>+IF($N45&gt;Datos!$AH$15,0,EXP((Datos!$W$6*Datos!$W$15+Datos!$W$19*$AV45+Datos!$W$12*$G45)/Datos!$W$18))/$AY45</f>
        <v>0</v>
      </c>
      <c r="BA45" s="288">
        <f>+EXP(Datos!$W$19/Datos!$W$18*$AW45)/$AY45</f>
        <v>0.46495109313952693</v>
      </c>
      <c r="BB45" s="288">
        <f>+EXP((Datos!$Y$6+Datos!$W$19*$AX45+Datos!$Y$8*$J45+Datos!$Y$9*$K45)/Datos!$W$18)/$AY45</f>
        <v>0.53504890686047302</v>
      </c>
      <c r="BC45" s="288">
        <f>+IF($N45&gt;Datos!$AH$14,0,EXP((Datos!$Z$6+Datos!$Z$7*$N45/IF($G45&lt;-0.5,Datos!$AH$11,IF($G45&lt;0.5,Datos!$AH$12,Datos!$AH$13))*60)/Datos!$W$18))/$AY45</f>
        <v>0</v>
      </c>
      <c r="BD45" s="289">
        <f t="shared" si="16"/>
        <v>1</v>
      </c>
      <c r="BE45" s="104">
        <f t="shared" si="11"/>
        <v>0.46495109313952693</v>
      </c>
      <c r="BF45" s="104">
        <f t="shared" si="12"/>
        <v>0.53504890686047302</v>
      </c>
      <c r="BG45" s="104">
        <f t="shared" si="13"/>
        <v>0</v>
      </c>
      <c r="BH45" s="104">
        <f t="shared" si="14"/>
        <v>1</v>
      </c>
      <c r="BI45" s="98">
        <f t="shared" si="29"/>
        <v>0</v>
      </c>
      <c r="BJ45" s="105">
        <f t="shared" si="30"/>
        <v>0</v>
      </c>
      <c r="BK45" s="93">
        <f t="shared" si="31"/>
        <v>0</v>
      </c>
      <c r="BL45" s="93">
        <f t="shared" si="32"/>
        <v>0</v>
      </c>
      <c r="BM45" s="93">
        <f t="shared" si="33"/>
        <v>0</v>
      </c>
      <c r="BN45" s="100">
        <f>+BJ45*$N45*IF($L45="Verano",Datos!$AK$10,1-Datos!$AK$10)*365</f>
        <v>0</v>
      </c>
      <c r="BO45" s="91">
        <f>+BK45*$N45*IF($L45="Verano",Datos!$AK$10,1-Datos!$AK$10)*365</f>
        <v>0</v>
      </c>
      <c r="BP45" s="91">
        <f>+BL45*$N45*IF($L45="Verano",Datos!$AK$10,1-Datos!$AK$10)*365</f>
        <v>0</v>
      </c>
      <c r="BQ45" s="91">
        <f>+BM45*$N45*IF($L45="Verano",Datos!$AK$10,1-Datos!$AK$10)*365</f>
        <v>0</v>
      </c>
      <c r="BR45" s="106">
        <f>+BX45+Datos!$AV$6*CD45+Datos!$AX$6*CJ45</f>
        <v>0</v>
      </c>
      <c r="BS45" s="299">
        <f>+BY45+Datos!$AV$6*CE45+Datos!$AX$6*CK45</f>
        <v>0</v>
      </c>
      <c r="BT45" s="106">
        <f>+BZ45+Datos!$AV$6*CF45+Datos!$AX$6*CL45</f>
        <v>0</v>
      </c>
      <c r="BU45" s="299">
        <f>+CA45+Datos!$AV$6*CG45+Datos!$AX$6*CM45</f>
        <v>0</v>
      </c>
      <c r="BV45" s="106">
        <f>+CB45+Datos!$AV$6*CH45+Datos!$AX$6*CN45</f>
        <v>0</v>
      </c>
      <c r="BW45" s="299">
        <f>+CC45+Datos!$AV$6*CI45+Datos!$AX$6*CO45</f>
        <v>0</v>
      </c>
      <c r="BX45" s="106">
        <f>VLOOKUP($L45&amp;"-Auto_paxkm-CO2",Datos!$AU$10:$AX$33,2,FALSE)*$BO45/10000000</f>
        <v>0</v>
      </c>
      <c r="BY45" s="299">
        <f>VLOOKUP($L45&amp;"-Bus_paxkm-CO2",Datos!$AU$10:$AX$33,2,FALSE)*$BP45/10000000</f>
        <v>0</v>
      </c>
      <c r="BZ45" s="106">
        <f>VLOOKUP($L45&amp;"-Auto_paxkm-CO2",Datos!$AU$10:$AX$33,3,FALSE)*$BO45/1000000</f>
        <v>0</v>
      </c>
      <c r="CA45" s="299">
        <f>VLOOKUP($L45&amp;"-Bus_paxkm-CO2",Datos!$AU$10:$AX$33,3,FALSE)*$BP45/1000000</f>
        <v>0</v>
      </c>
      <c r="CB45" s="106">
        <f>VLOOKUP($L45&amp;"-Auto_paxkm-CO2",Datos!$AU$10:$AX$33,4,FALSE)*$BO45/1000000</f>
        <v>0</v>
      </c>
      <c r="CC45" s="299">
        <f>VLOOKUP($L45&amp;"-Bus_paxkm-CO2",Datos!$AU$10:$AX$33,4,FALSE)*$BP45/1000000</f>
        <v>0</v>
      </c>
      <c r="CD45" s="224">
        <f>VLOOKUP($L45&amp;"-Auto_paxkm-CH4",Datos!$AU$10:$AX$33,2,FALSE)*$BO45/1000000</f>
        <v>0</v>
      </c>
      <c r="CE45" s="300">
        <f>VLOOKUP($L45&amp;"-Bus_paxkm-CH4",Datos!$AU$10:$AX$33,2,FALSE)*$BP45/1000000</f>
        <v>0</v>
      </c>
      <c r="CF45" s="224">
        <f>VLOOKUP($L45&amp;"-Auto_paxkm-CH4",Datos!$AU$10:$AX$33,3,FALSE)*$BO45/1000000</f>
        <v>0</v>
      </c>
      <c r="CG45" s="300">
        <f>VLOOKUP($L45&amp;"-Bus_paxkm-CH4",Datos!$AU$10:$AX$33,3,FALSE)*$BP45/1000000</f>
        <v>0</v>
      </c>
      <c r="CH45" s="224">
        <f>VLOOKUP($L45&amp;"-Auto_paxkm-CH4",Datos!$AU$10:$AX$33,4,FALSE)*$BO45/1000000</f>
        <v>0</v>
      </c>
      <c r="CI45" s="300">
        <f>VLOOKUP($L45&amp;"-Bus_paxkm-CH4",Datos!$AU$10:$AX$33,4,FALSE)*$BP45/1000000</f>
        <v>0</v>
      </c>
      <c r="CJ45" s="224">
        <f>VLOOKUP($L45&amp;"-Auto_paxkm-N2O",Datos!$AU$10:$AX$33,2,FALSE)*$BO45/1000000</f>
        <v>0</v>
      </c>
      <c r="CK45" s="300">
        <f>VLOOKUP($L45&amp;"-Bus_paxkm-N2O",Datos!$AU$10:$AX$33,2,FALSE)*$BP45/1000000</f>
        <v>0</v>
      </c>
      <c r="CL45" s="224">
        <f>VLOOKUP($L45&amp;"-Auto_paxkm-N2O",Datos!$AU$10:$AX$33,3,FALSE)*$BO45/1000000</f>
        <v>0</v>
      </c>
      <c r="CM45" s="300">
        <f>VLOOKUP($L45&amp;"-Bus_paxkm-N2O",Datos!$AU$10:$AX$33,3,FALSE)*$BP45/1000000</f>
        <v>0</v>
      </c>
      <c r="CN45" s="224">
        <f>VLOOKUP($L45&amp;"-Auto_paxkm-N2O",Datos!$AU$10:$AX$33,4,FALSE)*$BO45/1000000</f>
        <v>0</v>
      </c>
      <c r="CO45" s="300">
        <f>VLOOKUP($L45&amp;"-Bus_paxkm-N2O",Datos!$AU$10:$AX$33,4,FALSE)*$BP45/1000000</f>
        <v>0</v>
      </c>
    </row>
    <row r="46" spans="1:93">
      <c r="A46" s="262">
        <v>40</v>
      </c>
      <c r="B46" s="263">
        <v>15</v>
      </c>
      <c r="C46" s="262" t="s">
        <v>106</v>
      </c>
      <c r="D46" t="s">
        <v>132</v>
      </c>
      <c r="E46" t="s">
        <v>184</v>
      </c>
      <c r="F46" s="92">
        <f>VLOOKUP($E46,Datos!$C$8:$E$32,2,FALSE)</f>
        <v>8.5</v>
      </c>
      <c r="G46" s="92">
        <f>VLOOKUP($E46,Datos!$C$8:$E$32,3,FALSE)</f>
        <v>-1.3</v>
      </c>
      <c r="H46" s="215">
        <f>+VLOOKUP($C46,Datos!$AB$8:$AC$12,2,FALSE)</f>
        <v>350</v>
      </c>
      <c r="I46" s="216">
        <f t="shared" si="23"/>
        <v>2975</v>
      </c>
      <c r="J46" s="102">
        <v>4</v>
      </c>
      <c r="K46" s="216">
        <f>VLOOKUP($C46,Datos!$AB$8:$AE$12,4,FALSE)</f>
        <v>400</v>
      </c>
      <c r="L46" s="272" t="s">
        <v>127</v>
      </c>
      <c r="M46" s="273">
        <f>+IF($L46="Verano",Datos!$AK$6,Datos!$AK$7)*$AK46</f>
        <v>261.89455052744705</v>
      </c>
      <c r="N46" s="277">
        <f>VLOOKUP($E46,Datos!$C$8:$G$32,4,FALSE)</f>
        <v>8.3000000000000007</v>
      </c>
      <c r="O46" s="278">
        <f>VLOOKUP($E46,Datos!$C$8:$G$32,5,FALSE)</f>
        <v>8.6999999999999993</v>
      </c>
      <c r="P46" s="280">
        <f>$N46*(1+Datos!$AH$16)/IF($G46=0,Datos!$AH$7,IF($G46&lt;0,Datos!$AH$6,Datos!$AH$8))*60</f>
        <v>33.200000000000003</v>
      </c>
      <c r="Q46" s="95">
        <f>$N46/Datos!$AH$9*60</f>
        <v>12.450000000000001</v>
      </c>
      <c r="R46" s="95">
        <f>$N46/Datos!$AH$10*60</f>
        <v>19.920000000000002</v>
      </c>
      <c r="S46" s="281">
        <f>$N46/IF($G46=0,Datos!$AH$12,IF($G46&lt;0,Datos!$AH$11,Datos!$AH$13))*60</f>
        <v>99.600000000000009</v>
      </c>
      <c r="T46" s="89">
        <f>IF(VLOOKUP($C46&amp;"-"&amp;$D46,Datos!$P$7:$T$31,2,FALSE)="No",1,0)</f>
        <v>1</v>
      </c>
      <c r="U46" s="90">
        <f>IF(VLOOKUP($C46&amp;"-"&amp;$D46,Datos!$P$7:$T$31,4,FALSE)="Nada",0,IF(VLOOKUP($C46&amp;"-"&amp;$D46,Datos!$P$7:$T$31,4,FALSE)="Pintada",0.5,1))</f>
        <v>0</v>
      </c>
      <c r="V46" s="283">
        <f>1/(1+EXP((Datos!$X$7*($O46-$N46)/Datos!$AH$9*60+Datos!$X$9*($O46-$N46)*Datos!$AE$15)/Datos!$W$19))</f>
        <v>0.50857058901997276</v>
      </c>
      <c r="W46" s="284">
        <f>1/(1+EXP(Datos!$Y$7*($O46-$N46)/Datos!$AH$10*60/Datos!$W$19))</f>
        <v>0.52055982910167997</v>
      </c>
      <c r="X46" s="284">
        <f>1/(1+EXP((Datos!$W$7*($O46-$N46)/IF($G46&lt;-0.5,Datos!$AH$6,IF($G46&lt;0.5,Datos!$AH$7,Datos!$AH$8))*60+$T46*Datos!$W$10+$U46*Datos!$W$11)/Datos!$W$19))</f>
        <v>0.58071623261939909</v>
      </c>
      <c r="Y46" s="285">
        <v>1</v>
      </c>
      <c r="Z46" s="287">
        <f>LN(EXP((Datos!$W$7*$N46/IF($G46&lt;-0.5,Datos!$AH$6,IF($G46&lt;0.5,Datos!$AH$7,Datos!$AH$8))*60+$T46*Datos!$W$10+$U46*Datos!$W$11)/Datos!$W$19)+EXP((Datos!$W$7*$O46/IF($G46&lt;-0.5,Datos!$AH$6,IF($G46&lt;0.5,Datos!$AH$7,Datos!$AH$8))*60+$T46*Datos!$W$10+$U46*Datos!$W$11)/Datos!$W$19))</f>
        <v>-3.3312504662234406</v>
      </c>
      <c r="AA46" s="288">
        <f>LN(EXP((Datos!$X$7*$N46/Datos!$AH$9*60+Datos!$X$9*$N46*$H46)/Datos!$W$19)+EXP((Datos!$X$7*$O46/Datos!$AH$9*60+Datos!$X$9*$O46*$H46)/Datos!$W$19))</f>
        <v>-4.2785786584711341</v>
      </c>
      <c r="AB46" s="288">
        <f>LN(EXP(Datos!$Y$7/Datos!$W$19*$N46/Datos!$AH$10*60)+EXP(Datos!$Y$7/Datos!$W$19*$O46/Datos!$AH$10*60))</f>
        <v>-1.0545781193360446</v>
      </c>
      <c r="AC46" s="289">
        <f>EXP(Datos!$W$19/Datos!$W$18*$AA46)+EXP((Datos!$Y$6+Datos!$W$19*$AB46+Datos!$Y$8*$J46+Datos!$Y$9*$K46)/Datos!$W$18)+IF($N46&gt;Datos!$AH$15,0,EXP((Datos!$W$6+Datos!$W$19*$Z46+Datos!$W$12*$G46)/Datos!$W$18))+IF($N46&gt;Datos!$AH$14,0,EXP((Datos!$Z$6+Datos!$Z$7*$N46/IF($G46&lt;-0.5,Datos!$AH$11,IF($G46&lt;0.5,Datos!$AH$12,Datos!$AH$13))*60)/Datos!$W$18))</f>
        <v>0.14637013562009443</v>
      </c>
      <c r="AD46" s="287">
        <f>+IF($N46&gt;Datos!$AH$15,0,EXP((Datos!$W$6+Datos!$W$19*$Z46+Datos!$W$12*$G46)/Datos!$W$18))/$AC46</f>
        <v>0</v>
      </c>
      <c r="AE46" s="288">
        <f>+EXP(Datos!$W$19/Datos!$W$18*$AA46)/$AC46</f>
        <v>0.28236381743449529</v>
      </c>
      <c r="AF46" s="288">
        <f>+EXP((Datos!$Y$6+Datos!$W$19*$AB46+Datos!$Y$8*$J46+Datos!$Y$9*$K46)/Datos!$W$18)/$AC46</f>
        <v>0.71763618256550465</v>
      </c>
      <c r="AG46" s="288">
        <f>+IF($N46&gt;Datos!$AH$14,0,EXP((Datos!$Z$6+Datos!$Z$7*$N46/IF($G46&lt;-0.5,Datos!$AH$11,IF($G46&lt;0.5,Datos!$AH$12,Datos!$AH$13))*60)/Datos!$W$18))/$AC46</f>
        <v>0</v>
      </c>
      <c r="AH46" s="289">
        <f t="shared" si="24"/>
        <v>1</v>
      </c>
      <c r="AI46" s="287">
        <f>+Datos!$W$18*LN(AC46)</f>
        <v>-1.8063196885342725</v>
      </c>
      <c r="AJ46" s="288">
        <f>+EXP($AI46)/(EXP($AI$42)+EXP($AI$43)+EXP($AI$44)+EXP($AI$45)+EXP($AI$46))</f>
        <v>6.1261883164315092E-2</v>
      </c>
      <c r="AK46" s="291">
        <f>+VLOOKUP($C46,Datos!$I$7:$N$11,6,FALSE)*AJ46</f>
        <v>275.67847423941794</v>
      </c>
      <c r="AL46" s="100">
        <f t="shared" si="25"/>
        <v>0</v>
      </c>
      <c r="AM46" s="91">
        <f t="shared" si="26"/>
        <v>73.949545052221268</v>
      </c>
      <c r="AN46" s="91">
        <f t="shared" si="27"/>
        <v>187.94500547522577</v>
      </c>
      <c r="AO46" s="292">
        <f t="shared" si="28"/>
        <v>0</v>
      </c>
      <c r="AP46" s="101">
        <f>$N46*(1+Datos!$AH$16)*(1+Datos!$AN$12)/IF($G46=0,Datos!$AH$7,IF($G46&lt;0,Datos!$AH$6,Datos!$AH$8))*60</f>
        <v>33.200000000000003</v>
      </c>
      <c r="AQ46" s="102">
        <f>$N46/Datos!$AH$9*60*(1+Datos!$AN$8)*(1-Datos!$AN$6)*(1-Datos!$AN$7)</f>
        <v>12.450000000000001</v>
      </c>
      <c r="AR46" s="102">
        <f>$N46/Datos!$AH$10*60*(1-Datos!$AN$9)</f>
        <v>19.920000000000002</v>
      </c>
      <c r="AS46" s="294">
        <f>$N46/IF($G46=0,Datos!$AH$12,IF($G46&lt;0,Datos!$AH$11,Datos!$AH$13))*60</f>
        <v>99.600000000000009</v>
      </c>
      <c r="AT46" s="89">
        <f>IF(VLOOKUP($C46&amp;"-"&amp;$D46,Datos!$P$7:$T$31,3,FALSE)="No",1,0)</f>
        <v>0</v>
      </c>
      <c r="AU46" s="90">
        <f>IF(VLOOKUP($C46&amp;"-"&amp;$D46,Datos!$P$7:$T$31,5,FALSE)="Nada",0,IF(VLOOKUP($C46&amp;"-"&amp;$D46,Datos!$P$7:$T$31,5,FALSE)="Pintada",0.5,1))</f>
        <v>1</v>
      </c>
      <c r="AV46" s="287">
        <f>LN(EXP((Datos!$W$7*$N46/IF($G46&lt;-0.5,Datos!$AH$6,IF($G46&lt;0.5,Datos!$AH$7,Datos!$AH$8))*60+$AT46*Datos!$W$10+$AU46*Datos!$W$11)/Datos!$W$19)+EXP((Datos!$W$7*$O46/IF($G46&lt;-0.5,Datos!$AH$6,IF($G46&lt;0.5,Datos!$AH$7,Datos!$AH$8))*60+$AT46*Datos!$W$10+$AU46*Datos!$W$11)/Datos!$W$19))</f>
        <v>-3.045536180509155</v>
      </c>
      <c r="AW46" s="288">
        <f>LN(EXP((Datos!$X$7*$N46/Datos!$AH$9*60+Datos!$X$9*$N46*$H$7)/Datos!$W$19)+EXP((Datos!$X$7*$O46/Datos!$AH$9*60+Datos!$X$9*$O46*$H46)/Datos!$W$19))</f>
        <v>-4.2785786584711341</v>
      </c>
      <c r="AX46" s="288">
        <f>LN(EXP(Datos!$Y$7/Datos!$W$19*$N46/Datos!$AH$10*60)+EXP(Datos!$Y$7/Datos!$W$19*$O46/Datos!$AH$10*60))</f>
        <v>-1.0545781193360446</v>
      </c>
      <c r="AY46" s="289">
        <f>EXP(Datos!$W$19/Datos!$W$18*$AW46)+EXP((Datos!$Y$6+Datos!$W$19*$AX46+Datos!$Y$8*$J46+Datos!$Y$9*$K46)/Datos!$W$18)+IF($N46&gt;Datos!$AH$15,0,EXP((Datos!$W$6*Datos!$W$15+Datos!$W$19*$AV46+Datos!$W$12*$G46)/Datos!$W$18))+IF($N46&gt;Datos!$AH$14,0,EXP((Datos!$Z$6+Datos!$Z$7*$N46/IF($G46&lt;-0.5,Datos!$AH$11,IF($G46&lt;0.5,Datos!$AH$12,Datos!$AH$13))*60)/Datos!$W$18))</f>
        <v>0.14637013562009443</v>
      </c>
      <c r="AZ46" s="287">
        <f>+IF($N46&gt;Datos!$AH$15,0,EXP((Datos!$W$6*Datos!$W$15+Datos!$W$19*$AV46+Datos!$W$12*$G46)/Datos!$W$18))/$AY46</f>
        <v>0</v>
      </c>
      <c r="BA46" s="288">
        <f>+EXP(Datos!$W$19/Datos!$W$18*$AW46)/$AY46</f>
        <v>0.28236381743449529</v>
      </c>
      <c r="BB46" s="288">
        <f>+EXP((Datos!$Y$6+Datos!$W$19*$AX46+Datos!$Y$8*$J46+Datos!$Y$9*$K46)/Datos!$W$18)/$AY46</f>
        <v>0.71763618256550465</v>
      </c>
      <c r="BC46" s="288">
        <f>+IF($N46&gt;Datos!$AH$14,0,EXP((Datos!$Z$6+Datos!$Z$7*$N46/IF($G46&lt;-0.5,Datos!$AH$11,IF($G46&lt;0.5,Datos!$AH$12,Datos!$AH$13))*60)/Datos!$W$18))/$AY46</f>
        <v>0</v>
      </c>
      <c r="BD46" s="289">
        <f t="shared" si="16"/>
        <v>1</v>
      </c>
      <c r="BE46" s="104">
        <f t="shared" si="11"/>
        <v>0.28236381743449529</v>
      </c>
      <c r="BF46" s="104">
        <f t="shared" si="12"/>
        <v>0.71763618256550465</v>
      </c>
      <c r="BG46" s="104">
        <f t="shared" si="13"/>
        <v>0</v>
      </c>
      <c r="BH46" s="104">
        <f t="shared" si="14"/>
        <v>1</v>
      </c>
      <c r="BI46" s="98">
        <f t="shared" si="29"/>
        <v>0</v>
      </c>
      <c r="BJ46" s="105">
        <f t="shared" si="30"/>
        <v>0</v>
      </c>
      <c r="BK46" s="93">
        <f t="shared" si="31"/>
        <v>0</v>
      </c>
      <c r="BL46" s="93">
        <f t="shared" si="32"/>
        <v>0</v>
      </c>
      <c r="BM46" s="93">
        <f t="shared" si="33"/>
        <v>0</v>
      </c>
      <c r="BN46" s="100">
        <f>+BJ46*$N46*IF($L46="Verano",Datos!$AK$10,1-Datos!$AK$10)*365</f>
        <v>0</v>
      </c>
      <c r="BO46" s="91">
        <f>+BK46*$N46*IF($L46="Verano",Datos!$AK$10,1-Datos!$AK$10)*365</f>
        <v>0</v>
      </c>
      <c r="BP46" s="91">
        <f>+BL46*$N46*IF($L46="Verano",Datos!$AK$10,1-Datos!$AK$10)*365</f>
        <v>0</v>
      </c>
      <c r="BQ46" s="91">
        <f>+BM46*$N46*IF($L46="Verano",Datos!$AK$10,1-Datos!$AK$10)*365</f>
        <v>0</v>
      </c>
      <c r="BR46" s="106">
        <f>+BX46+Datos!$AV$6*CD46+Datos!$AX$6*CJ46</f>
        <v>0</v>
      </c>
      <c r="BS46" s="299">
        <f>+BY46+Datos!$AV$6*CE46+Datos!$AX$6*CK46</f>
        <v>0</v>
      </c>
      <c r="BT46" s="106">
        <f>+BZ46+Datos!$AV$6*CF46+Datos!$AX$6*CL46</f>
        <v>0</v>
      </c>
      <c r="BU46" s="299">
        <f>+CA46+Datos!$AV$6*CG46+Datos!$AX$6*CM46</f>
        <v>0</v>
      </c>
      <c r="BV46" s="106">
        <f>+CB46+Datos!$AV$6*CH46+Datos!$AX$6*CN46</f>
        <v>0</v>
      </c>
      <c r="BW46" s="299">
        <f>+CC46+Datos!$AV$6*CI46+Datos!$AX$6*CO46</f>
        <v>0</v>
      </c>
      <c r="BX46" s="106">
        <f>VLOOKUP($L46&amp;"-Auto_paxkm-CO2",Datos!$AU$10:$AX$33,2,FALSE)*$BO46/10000000</f>
        <v>0</v>
      </c>
      <c r="BY46" s="299">
        <f>VLOOKUP($L46&amp;"-Bus_paxkm-CO2",Datos!$AU$10:$AX$33,2,FALSE)*$BP46/10000000</f>
        <v>0</v>
      </c>
      <c r="BZ46" s="106">
        <f>VLOOKUP($L46&amp;"-Auto_paxkm-CO2",Datos!$AU$10:$AX$33,3,FALSE)*$BO46/1000000</f>
        <v>0</v>
      </c>
      <c r="CA46" s="299">
        <f>VLOOKUP($L46&amp;"-Bus_paxkm-CO2",Datos!$AU$10:$AX$33,3,FALSE)*$BP46/1000000</f>
        <v>0</v>
      </c>
      <c r="CB46" s="106">
        <f>VLOOKUP($L46&amp;"-Auto_paxkm-CO2",Datos!$AU$10:$AX$33,4,FALSE)*$BO46/1000000</f>
        <v>0</v>
      </c>
      <c r="CC46" s="299">
        <f>VLOOKUP($L46&amp;"-Bus_paxkm-CO2",Datos!$AU$10:$AX$33,4,FALSE)*$BP46/1000000</f>
        <v>0</v>
      </c>
      <c r="CD46" s="224">
        <f>VLOOKUP($L46&amp;"-Auto_paxkm-CH4",Datos!$AU$10:$AX$33,2,FALSE)*$BO46/1000000</f>
        <v>0</v>
      </c>
      <c r="CE46" s="300">
        <f>VLOOKUP($L46&amp;"-Bus_paxkm-CH4",Datos!$AU$10:$AX$33,2,FALSE)*$BP46/1000000</f>
        <v>0</v>
      </c>
      <c r="CF46" s="224">
        <f>VLOOKUP($L46&amp;"-Auto_paxkm-CH4",Datos!$AU$10:$AX$33,3,FALSE)*$BO46/1000000</f>
        <v>0</v>
      </c>
      <c r="CG46" s="300">
        <f>VLOOKUP($L46&amp;"-Bus_paxkm-CH4",Datos!$AU$10:$AX$33,3,FALSE)*$BP46/1000000</f>
        <v>0</v>
      </c>
      <c r="CH46" s="224">
        <f>VLOOKUP($L46&amp;"-Auto_paxkm-CH4",Datos!$AU$10:$AX$33,4,FALSE)*$BO46/1000000</f>
        <v>0</v>
      </c>
      <c r="CI46" s="300">
        <f>VLOOKUP($L46&amp;"-Bus_paxkm-CH4",Datos!$AU$10:$AX$33,4,FALSE)*$BP46/1000000</f>
        <v>0</v>
      </c>
      <c r="CJ46" s="224">
        <f>VLOOKUP($L46&amp;"-Auto_paxkm-N2O",Datos!$AU$10:$AX$33,2,FALSE)*$BO46/1000000</f>
        <v>0</v>
      </c>
      <c r="CK46" s="300">
        <f>VLOOKUP($L46&amp;"-Bus_paxkm-N2O",Datos!$AU$10:$AX$33,2,FALSE)*$BP46/1000000</f>
        <v>0</v>
      </c>
      <c r="CL46" s="224">
        <f>VLOOKUP($L46&amp;"-Auto_paxkm-N2O",Datos!$AU$10:$AX$33,3,FALSE)*$BO46/1000000</f>
        <v>0</v>
      </c>
      <c r="CM46" s="300">
        <f>VLOOKUP($L46&amp;"-Bus_paxkm-N2O",Datos!$AU$10:$AX$33,3,FALSE)*$BP46/1000000</f>
        <v>0</v>
      </c>
      <c r="CN46" s="224">
        <f>VLOOKUP($L46&amp;"-Auto_paxkm-N2O",Datos!$AU$10:$AX$33,4,FALSE)*$BO46/1000000</f>
        <v>0</v>
      </c>
      <c r="CO46" s="300">
        <f>VLOOKUP($L46&amp;"-Bus_paxkm-N2O",Datos!$AU$10:$AX$33,4,FALSE)*$BP46/1000000</f>
        <v>0</v>
      </c>
    </row>
    <row r="47" spans="1:93">
      <c r="A47" s="262">
        <v>41</v>
      </c>
      <c r="B47" s="263">
        <v>16</v>
      </c>
      <c r="C47" s="262" t="s">
        <v>121</v>
      </c>
      <c r="D47" t="s">
        <v>85</v>
      </c>
      <c r="E47" t="s">
        <v>186</v>
      </c>
      <c r="F47" s="92">
        <f>VLOOKUP($E47,Datos!$C$8:$E$32,2,FALSE)</f>
        <v>2.8</v>
      </c>
      <c r="G47" s="92">
        <f>VLOOKUP($E47,Datos!$C$8:$E$32,3,FALSE)</f>
        <v>-1</v>
      </c>
      <c r="H47" s="215">
        <f>+VLOOKUP($C47,Datos!$AB$8:$AC$12,2,FALSE)</f>
        <v>350</v>
      </c>
      <c r="I47" s="216">
        <f t="shared" si="23"/>
        <v>979.99999999999989</v>
      </c>
      <c r="J47" s="102">
        <v>4</v>
      </c>
      <c r="K47" s="216">
        <f>VLOOKUP($C47,Datos!$AB$8:$AE$12,4,FALSE)</f>
        <v>400</v>
      </c>
      <c r="L47" s="272" t="s">
        <v>127</v>
      </c>
      <c r="M47" s="273">
        <f>+IF($L47="Verano",Datos!$AK$6,Datos!$AK$7)*$AK47</f>
        <v>1014.5776453767203</v>
      </c>
      <c r="N47" s="277">
        <f>VLOOKUP($E47,Datos!$C$8:$G$32,4,FALSE)</f>
        <v>3.3</v>
      </c>
      <c r="O47" s="278">
        <f>VLOOKUP($E47,Datos!$C$8:$G$32,5,FALSE)</f>
        <v>3.7</v>
      </c>
      <c r="P47" s="280">
        <f>$N47*(1+Datos!$AH$16)/IF($G47=0,Datos!$AH$7,IF($G47&lt;0,Datos!$AH$6,Datos!$AH$8))*60</f>
        <v>13.2</v>
      </c>
      <c r="Q47" s="95">
        <f>$N47/Datos!$AH$9*60</f>
        <v>4.9499999999999993</v>
      </c>
      <c r="R47" s="95">
        <f>$N47/Datos!$AH$10*60</f>
        <v>7.92</v>
      </c>
      <c r="S47" s="281">
        <f>$N47/IF($G47=0,Datos!$AH$12,IF($G47&lt;0,Datos!$AH$11,Datos!$AH$13))*60</f>
        <v>39.599999999999994</v>
      </c>
      <c r="T47" s="89">
        <f>IF(VLOOKUP($C47&amp;"-"&amp;$D47,Datos!$P$7:$T$31,2,FALSE)="No",1,0)</f>
        <v>1</v>
      </c>
      <c r="U47" s="90">
        <f>IF(VLOOKUP($C47&amp;"-"&amp;$D47,Datos!$P$7:$T$31,4,FALSE)="Nada",0,IF(VLOOKUP($C47&amp;"-"&amp;$D47,Datos!$P$7:$T$31,4,FALSE)="Pintada",0.5,1))</f>
        <v>0</v>
      </c>
      <c r="V47" s="283">
        <f>1/(1+EXP((Datos!$X$7*($O47-$N47)/Datos!$AH$9*60+Datos!$X$9*($O47-$N47)*Datos!$AE$15)/Datos!$W$19))</f>
        <v>0.50857058901997287</v>
      </c>
      <c r="W47" s="284">
        <f>1/(1+EXP(Datos!$Y$7*($O47-$N47)/Datos!$AH$10*60/Datos!$W$19))</f>
        <v>0.52055982910168008</v>
      </c>
      <c r="X47" s="284">
        <f>1/(1+EXP((Datos!$W$7*($O47-$N47)/IF($G47&lt;-0.5,Datos!$AH$6,IF($G47&lt;0.5,Datos!$AH$7,Datos!$AH$8))*60+$T47*Datos!$W$10+$U47*Datos!$W$11)/Datos!$W$19))</f>
        <v>0.58071623261939931</v>
      </c>
      <c r="Y47" s="285">
        <v>1</v>
      </c>
      <c r="Z47" s="287">
        <f>LN(EXP((Datos!$W$7*$N47/IF($G47&lt;-0.5,Datos!$AH$6,IF($G47&lt;0.5,Datos!$AH$7,Datos!$AH$8))*60+$T47*Datos!$W$10+$U47*Datos!$W$11)/Datos!$W$19)+EXP((Datos!$W$7*$O47/IF($G47&lt;-0.5,Datos!$AH$6,IF($G47&lt;0.5,Datos!$AH$7,Datos!$AH$8))*60+$T47*Datos!$W$10+$U47*Datos!$W$11)/Datos!$W$19))</f>
        <v>-1.0455361805091552</v>
      </c>
      <c r="AA47" s="288">
        <f>LN(EXP((Datos!$X$7*$N47/Datos!$AH$9*60+Datos!$X$9*$N47*$H47)/Datos!$W$19)+EXP((Datos!$X$7*$O47/Datos!$AH$9*60+Datos!$X$9*$O47*$H47)/Datos!$W$19))</f>
        <v>-1.3500072298997057</v>
      </c>
      <c r="AB47" s="288">
        <f>LN(EXP(Datos!$Y$7/Datos!$W$19*$N47/Datos!$AH$10*60)+EXP(Datos!$Y$7/Datos!$W$19*$O47/Datos!$AH$10*60))</f>
        <v>-2.6006690764616026E-2</v>
      </c>
      <c r="AC47" s="289">
        <f>EXP(Datos!$W$19/Datos!$W$18*$AA47)+EXP((Datos!$Y$6+Datos!$W$19*$AB47+Datos!$Y$8*$J47+Datos!$Y$9*$K47)/Datos!$W$18)+IF($N47&gt;Datos!$AH$15,0,EXP((Datos!$W$6+Datos!$W$19*$Z47+Datos!$W$12*$G47)/Datos!$W$18))+IF($N47&gt;Datos!$AH$14,0,EXP((Datos!$Z$6+Datos!$Z$7*$N47/IF($G47&lt;-0.5,Datos!$AH$11,IF($G47&lt;0.5,Datos!$AH$12,Datos!$AH$13))*60)/Datos!$W$18))</f>
        <v>0.68695143227427957</v>
      </c>
      <c r="AD47" s="287">
        <f>+IF($N47&gt;Datos!$AH$15,0,EXP((Datos!$W$6+Datos!$W$19*$Z47+Datos!$W$12*$G47)/Datos!$W$18))/$AC47</f>
        <v>0.1384055447764212</v>
      </c>
      <c r="AE47" s="288">
        <f>+EXP(Datos!$W$19/Datos!$W$18*$AA47)/$AC47</f>
        <v>0.53268083209074879</v>
      </c>
      <c r="AF47" s="288">
        <f>+EXP((Datos!$Y$6+Datos!$W$19*$AB47+Datos!$Y$8*$J47+Datos!$Y$9*$K47)/Datos!$W$18)/$AC47</f>
        <v>0.32891362313283001</v>
      </c>
      <c r="AG47" s="288">
        <f>+IF($N47&gt;Datos!$AH$14,0,EXP((Datos!$Z$6+Datos!$Z$7*$N47/IF($G47&lt;-0.5,Datos!$AH$11,IF($G47&lt;0.5,Datos!$AH$12,Datos!$AH$13))*60)/Datos!$W$18))/$AC47</f>
        <v>0</v>
      </c>
      <c r="AH47" s="289">
        <f t="shared" si="24"/>
        <v>1</v>
      </c>
      <c r="AI47" s="287">
        <f>+Datos!$W$18*LN(AC47)</f>
        <v>-0.35296218356002973</v>
      </c>
      <c r="AJ47" s="288">
        <f>+EXP($AI47)/(EXP($AI$47)+EXP($AI$48)+EXP($AI$49)+EXP($AI$50)+EXP($AI$51))</f>
        <v>0.26053290125331779</v>
      </c>
      <c r="AK47" s="291">
        <f>+VLOOKUP($C47,Datos!$I$7:$N$11,6,FALSE)*AJ47</f>
        <v>1067.9764688176003</v>
      </c>
      <c r="AL47" s="100">
        <f t="shared" si="25"/>
        <v>140.42317172634364</v>
      </c>
      <c r="AM47" s="91">
        <f t="shared" si="26"/>
        <v>540.44606435994399</v>
      </c>
      <c r="AN47" s="91">
        <f t="shared" si="27"/>
        <v>333.70840929043266</v>
      </c>
      <c r="AO47" s="292">
        <f t="shared" si="28"/>
        <v>0</v>
      </c>
      <c r="AP47" s="101">
        <f>$N47*(1+Datos!$AH$16)*(1+Datos!$AN$12)/IF($G47=0,Datos!$AH$7,IF($G47&lt;0,Datos!$AH$6,Datos!$AH$8))*60</f>
        <v>13.2</v>
      </c>
      <c r="AQ47" s="102">
        <f>$N47/Datos!$AH$9*60*(1+Datos!$AN$8)*(1-Datos!$AN$6)*(1-Datos!$AN$7)</f>
        <v>4.9499999999999993</v>
      </c>
      <c r="AR47" s="102">
        <f>$N47/Datos!$AH$10*60*(1-Datos!$AN$9)</f>
        <v>7.92</v>
      </c>
      <c r="AS47" s="294">
        <f>$N47/IF($G47=0,Datos!$AH$12,IF($G47&lt;0,Datos!$AH$11,Datos!$AH$13))*60</f>
        <v>39.599999999999994</v>
      </c>
      <c r="AT47" s="89">
        <f>IF(VLOOKUP($C47&amp;"-"&amp;$D47,Datos!$P$7:$T$31,3,FALSE)="No",1,0)</f>
        <v>0</v>
      </c>
      <c r="AU47" s="90">
        <f>IF(VLOOKUP($C47&amp;"-"&amp;$D47,Datos!$P$7:$T$31,5,FALSE)="Nada",0,IF(VLOOKUP($C47&amp;"-"&amp;$D47,Datos!$P$7:$T$31,5,FALSE)="Pintada",0.5,1))</f>
        <v>1</v>
      </c>
      <c r="AV47" s="287">
        <f>LN(EXP((Datos!$W$7*$N47/IF($G47&lt;-0.5,Datos!$AH$6,IF($G47&lt;0.5,Datos!$AH$7,Datos!$AH$8))*60+$AT47*Datos!$W$10+$AU47*Datos!$W$11)/Datos!$W$19)+EXP((Datos!$W$7*$O47/IF($G47&lt;-0.5,Datos!$AH$6,IF($G47&lt;0.5,Datos!$AH$7,Datos!$AH$8))*60+$AT47*Datos!$W$10+$AU47*Datos!$W$11)/Datos!$W$19))</f>
        <v>-0.75982189479486928</v>
      </c>
      <c r="AW47" s="288">
        <f>LN(EXP((Datos!$X$7*$N47/Datos!$AH$9*60+Datos!$X$9*$N47*$H$7)/Datos!$W$19)+EXP((Datos!$X$7*$O47/Datos!$AH$9*60+Datos!$X$9*$O47*$H47)/Datos!$W$19))</f>
        <v>-1.3500072298997057</v>
      </c>
      <c r="AX47" s="288">
        <f>LN(EXP(Datos!$Y$7/Datos!$W$19*$N47/Datos!$AH$10*60)+EXP(Datos!$Y$7/Datos!$W$19*$O47/Datos!$AH$10*60))</f>
        <v>-2.6006690764616026E-2</v>
      </c>
      <c r="AY47" s="289">
        <f>EXP(Datos!$W$19/Datos!$W$18*$AW47)+EXP((Datos!$Y$6+Datos!$W$19*$AX47+Datos!$Y$8*$J47+Datos!$Y$9*$K47)/Datos!$W$18)+IF($N47&gt;Datos!$AH$15,0,EXP((Datos!$W$6*Datos!$W$15+Datos!$W$19*$AV47+Datos!$W$12*$G47)/Datos!$W$18))+IF($N47&gt;Datos!$AH$14,0,EXP((Datos!$Z$6+Datos!$Z$7*$N47/IF($G47&lt;-0.5,Datos!$AH$11,IF($G47&lt;0.5,Datos!$AH$12,Datos!$AH$13))*60)/Datos!$W$18))</f>
        <v>0.75371405030671723</v>
      </c>
      <c r="AZ47" s="287">
        <f>+IF($N47&gt;Datos!$AH$15,0,EXP((Datos!$W$6*Datos!$W$15+Datos!$W$19*$AV47+Datos!$W$12*$G47)/Datos!$W$18))/$AY47</f>
        <v>0.21472401262181931</v>
      </c>
      <c r="BA47" s="288">
        <f>+EXP(Datos!$W$19/Datos!$W$18*$AW47)/$AY47</f>
        <v>0.48549693401746269</v>
      </c>
      <c r="BB47" s="288">
        <f>+EXP((Datos!$Y$6+Datos!$W$19*$AX47+Datos!$Y$8*$J47+Datos!$Y$9*$K47)/Datos!$W$18)/$AY47</f>
        <v>0.29977905336071792</v>
      </c>
      <c r="BC47" s="288">
        <f>+IF($N47&gt;Datos!$AH$14,0,EXP((Datos!$Z$6+Datos!$Z$7*$N47/IF($G47&lt;-0.5,Datos!$AH$11,IF($G47&lt;0.5,Datos!$AH$12,Datos!$AH$13))*60)/Datos!$W$18))/$AY47</f>
        <v>0</v>
      </c>
      <c r="BD47" s="289">
        <f t="shared" si="16"/>
        <v>1</v>
      </c>
      <c r="BE47" s="104">
        <f t="shared" si="11"/>
        <v>0.61825006981100061</v>
      </c>
      <c r="BF47" s="104">
        <f t="shared" si="12"/>
        <v>0.38174993018899922</v>
      </c>
      <c r="BG47" s="104">
        <f t="shared" si="13"/>
        <v>0</v>
      </c>
      <c r="BH47" s="104">
        <f t="shared" si="14"/>
        <v>0.99999999999999978</v>
      </c>
      <c r="BI47" s="98">
        <f t="shared" si="29"/>
        <v>7.6318467845398114E-2</v>
      </c>
      <c r="BJ47" s="105">
        <f t="shared" si="30"/>
        <v>77.431011405342957</v>
      </c>
      <c r="BK47" s="93">
        <f t="shared" si="31"/>
        <v>47.871728206889671</v>
      </c>
      <c r="BL47" s="93">
        <f t="shared" si="32"/>
        <v>29.559283198453276</v>
      </c>
      <c r="BM47" s="93">
        <f t="shared" si="33"/>
        <v>0</v>
      </c>
      <c r="BN47" s="100">
        <f>+BJ47*$N47*IF($L47="Verano",Datos!$AK$10,1-Datos!$AK$10)*365</f>
        <v>37306.261295094235</v>
      </c>
      <c r="BO47" s="91">
        <f>+BK47*$N47*IF($L47="Verano",Datos!$AK$10,1-Datos!$AK$10)*365</f>
        <v>23064.598650079442</v>
      </c>
      <c r="BP47" s="91">
        <f>+BL47*$N47*IF($L47="Verano",Datos!$AK$10,1-Datos!$AK$10)*365</f>
        <v>14241.662645014789</v>
      </c>
      <c r="BQ47" s="91">
        <f>+BM47*$N47*IF($L47="Verano",Datos!$AK$10,1-Datos!$AK$10)*365</f>
        <v>0</v>
      </c>
      <c r="BR47" s="106">
        <f>+BX47+Datos!$AV$6*CD47+Datos!$AX$6*CJ47</f>
        <v>0.22074051020054034</v>
      </c>
      <c r="BS47" s="299">
        <f>+BY47+Datos!$AV$6*CE47+Datos!$AX$6*CK47</f>
        <v>4.8597300165672132E-2</v>
      </c>
      <c r="BT47" s="106">
        <f>+BZ47+Datos!$AV$6*CF47+Datos!$AX$6*CL47</f>
        <v>3.4748201742263682</v>
      </c>
      <c r="BU47" s="299">
        <f>+CA47+Datos!$AV$6*CG47+Datos!$AX$6*CM47</f>
        <v>0.60389871557832542</v>
      </c>
      <c r="BV47" s="106">
        <f>+CB47+Datos!$AV$6*CH47+Datos!$AX$6*CN47</f>
        <v>5.3526167851230362</v>
      </c>
      <c r="BW47" s="299">
        <f>+CC47+Datos!$AV$6*CI47+Datos!$AX$6*CO47</f>
        <v>0.78054755180620727</v>
      </c>
      <c r="BX47" s="106">
        <f>VLOOKUP($L47&amp;"-Auto_paxkm-CO2",Datos!$AU$10:$AX$33,2,FALSE)*$BO47/10000000</f>
        <v>0.19989318830068853</v>
      </c>
      <c r="BY47" s="299">
        <f>VLOOKUP($L47&amp;"-Bus_paxkm-CO2",Datos!$AU$10:$AX$33,2,FALSE)*$BP47/10000000</f>
        <v>4.5098598375880164E-2</v>
      </c>
      <c r="BZ47" s="106">
        <f>VLOOKUP($L47&amp;"-Auto_paxkm-CO2",Datos!$AU$10:$AX$33,3,FALSE)*$BO47/1000000</f>
        <v>3.3828078020116514</v>
      </c>
      <c r="CA47" s="299">
        <f>VLOOKUP($L47&amp;"-Bus_paxkm-CO2",Datos!$AU$10:$AX$33,3,FALSE)*$BP47/1000000</f>
        <v>0.59340261020894958</v>
      </c>
      <c r="CB47" s="106">
        <f>VLOOKUP($L47&amp;"-Auto_paxkm-CO2",Datos!$AU$10:$AX$33,4,FALSE)*$BO47/1000000</f>
        <v>5.0742117030174771</v>
      </c>
      <c r="CC47" s="299">
        <f>VLOOKUP($L47&amp;"-Bus_paxkm-CO2",Datos!$AU$10:$AX$33,4,FALSE)*$BP47/1000000</f>
        <v>0.75955534106745548</v>
      </c>
      <c r="CD47" s="224">
        <f>VLOOKUP($L47&amp;"-Auto_paxkm-CH4",Datos!$AU$10:$AX$33,2,FALSE)*$BO47/1000000</f>
        <v>1.6914039010058256E-5</v>
      </c>
      <c r="CE47" s="300">
        <f>VLOOKUP($L47&amp;"-Bus_paxkm-CH4",Datos!$AU$10:$AX$33,2,FALSE)*$BP47/1000000</f>
        <v>2.6109714849193779E-5</v>
      </c>
      <c r="CF47" s="224">
        <f>VLOOKUP($L47&amp;"-Auto_paxkm-CH4",Datos!$AU$10:$AX$33,3,FALSE)*$BO47/1000000</f>
        <v>8.4570195050291292E-5</v>
      </c>
      <c r="CG47" s="300">
        <f>VLOOKUP($L47&amp;"-Bus_paxkm-CH4",Datos!$AU$10:$AX$33,3,FALSE)*$BP47/1000000</f>
        <v>7.8329144547581344E-5</v>
      </c>
      <c r="CH47" s="224">
        <f>VLOOKUP($L47&amp;"-Auto_paxkm-CH4",Datos!$AU$10:$AX$33,4,FALSE)*$BO47/1000000</f>
        <v>3.3828078020116517E-4</v>
      </c>
      <c r="CI47" s="300">
        <f>VLOOKUP($L47&amp;"-Bus_paxkm-CH4",Datos!$AU$10:$AX$33,4,FALSE)*$BP47/1000000</f>
        <v>1.5665828909516269E-4</v>
      </c>
      <c r="CJ47" s="224">
        <f>VLOOKUP($L47&amp;"-Auto_paxkm-N2O",Datos!$AU$10:$AX$33,2,FALSE)*$BO47/1000000</f>
        <v>7.6881995500264807E-5</v>
      </c>
      <c r="CK47" s="300">
        <f>VLOOKUP($L47&amp;"-Bus_paxkm-N2O",Datos!$AU$10:$AX$33,2,FALSE)*$BP47/1000000</f>
        <v>1.0443885939677512E-5</v>
      </c>
      <c r="CL47" s="224">
        <f>VLOOKUP($L47&amp;"-Auto_paxkm-N2O",Datos!$AU$10:$AX$33,3,FALSE)*$BO47/1000000</f>
        <v>3.3828078020116517E-4</v>
      </c>
      <c r="CM47" s="300">
        <f>VLOOKUP($L47&amp;"-Bus_paxkm-N2O",Datos!$AU$10:$AX$33,3,FALSE)*$BP47/1000000</f>
        <v>3.1331657819032538E-5</v>
      </c>
      <c r="CN47" s="224">
        <f>VLOOKUP($L47&amp;"-Auto_paxkm-N2O",Datos!$AU$10:$AX$33,4,FALSE)*$BO47/1000000</f>
        <v>1.0148423406034957E-3</v>
      </c>
      <c r="CO47" s="300">
        <f>VLOOKUP($L47&amp;"-Bus_paxkm-N2O",Datos!$AU$10:$AX$33,4,FALSE)*$BP47/1000000</f>
        <v>6.2663315638065075E-5</v>
      </c>
    </row>
    <row r="48" spans="1:93">
      <c r="A48" s="262">
        <v>42</v>
      </c>
      <c r="B48" s="263">
        <v>17</v>
      </c>
      <c r="C48" s="262" t="s">
        <v>121</v>
      </c>
      <c r="D48" t="s">
        <v>99</v>
      </c>
      <c r="E48" t="s">
        <v>189</v>
      </c>
      <c r="F48" s="92">
        <f>VLOOKUP($E48,Datos!$C$8:$E$32,2,FALSE)</f>
        <v>7.2</v>
      </c>
      <c r="G48" s="92">
        <f>VLOOKUP($E48,Datos!$C$8:$E$32,3,FALSE)</f>
        <v>-1</v>
      </c>
      <c r="H48" s="215">
        <f>+VLOOKUP($C48,Datos!$AB$8:$AC$12,2,FALSE)</f>
        <v>350</v>
      </c>
      <c r="I48" s="216">
        <f t="shared" si="23"/>
        <v>2520</v>
      </c>
      <c r="J48" s="102">
        <v>4</v>
      </c>
      <c r="K48" s="216">
        <f>VLOOKUP($C48,Datos!$AB$8:$AE$12,4,FALSE)</f>
        <v>400</v>
      </c>
      <c r="L48" s="272" t="s">
        <v>127</v>
      </c>
      <c r="M48" s="273">
        <f>+IF($L48="Verano",Datos!$AK$6,Datos!$AK$7)*$AK48</f>
        <v>319.65747813207548</v>
      </c>
      <c r="N48" s="277">
        <f>VLOOKUP($E48,Datos!$C$8:$G$32,4,FALSE)</f>
        <v>7</v>
      </c>
      <c r="O48" s="278">
        <f>VLOOKUP($E48,Datos!$C$8:$G$32,5,FALSE)</f>
        <v>7.4</v>
      </c>
      <c r="P48" s="280">
        <f>$N48*(1+Datos!$AH$16)/IF($G48=0,Datos!$AH$7,IF($G48&lt;0,Datos!$AH$6,Datos!$AH$8))*60</f>
        <v>28</v>
      </c>
      <c r="Q48" s="95">
        <f>$N48/Datos!$AH$9*60</f>
        <v>10.5</v>
      </c>
      <c r="R48" s="95">
        <f>$N48/Datos!$AH$10*60</f>
        <v>16.8</v>
      </c>
      <c r="S48" s="281">
        <f>$N48/IF($G48=0,Datos!$AH$12,IF($G48&lt;0,Datos!$AH$11,Datos!$AH$13))*60</f>
        <v>84</v>
      </c>
      <c r="T48" s="89">
        <f>IF(VLOOKUP($C48&amp;"-"&amp;$D48,Datos!$P$7:$T$31,2,FALSE)="No",1,0)</f>
        <v>1</v>
      </c>
      <c r="U48" s="90">
        <f>IF(VLOOKUP($C48&amp;"-"&amp;$D48,Datos!$P$7:$T$31,4,FALSE)="Nada",0,IF(VLOOKUP($C48&amp;"-"&amp;$D48,Datos!$P$7:$T$31,4,FALSE)="Pintada",0.5,1))</f>
        <v>0</v>
      </c>
      <c r="V48" s="283">
        <f>1/(1+EXP((Datos!$X$7*($O48-$N48)/Datos!$AH$9*60+Datos!$X$9*($O48-$N48)*Datos!$AE$15)/Datos!$W$19))</f>
        <v>0.50857058901997287</v>
      </c>
      <c r="W48" s="284">
        <f>1/(1+EXP(Datos!$Y$7*($O48-$N48)/Datos!$AH$10*60/Datos!$W$19))</f>
        <v>0.52055982910168008</v>
      </c>
      <c r="X48" s="284">
        <f>1/(1+EXP((Datos!$W$7*($O48-$N48)/IF($G48&lt;-0.5,Datos!$AH$6,IF($G48&lt;0.5,Datos!$AH$7,Datos!$AH$8))*60+$T48*Datos!$W$10+$U48*Datos!$W$11)/Datos!$W$19))</f>
        <v>0.58071623261939931</v>
      </c>
      <c r="Y48" s="285">
        <v>1</v>
      </c>
      <c r="Z48" s="287">
        <f>LN(EXP((Datos!$W$7*$N48/IF($G48&lt;-0.5,Datos!$AH$6,IF($G48&lt;0.5,Datos!$AH$7,Datos!$AH$8))*60+$T48*Datos!$W$10+$U48*Datos!$W$11)/Datos!$W$19)+EXP((Datos!$W$7*$O48/IF($G48&lt;-0.5,Datos!$AH$6,IF($G48&lt;0.5,Datos!$AH$7,Datos!$AH$8))*60+$T48*Datos!$W$10+$U48*Datos!$W$11)/Datos!$W$19))</f>
        <v>-2.7369647519377271</v>
      </c>
      <c r="AA48" s="288">
        <f>LN(EXP((Datos!$X$7*$N48/Datos!$AH$9*60+Datos!$X$9*$N48*$H48)/Datos!$W$19)+EXP((Datos!$X$7*$O48/Datos!$AH$9*60+Datos!$X$9*$O48*$H48)/Datos!$W$19))</f>
        <v>-3.5171500870425629</v>
      </c>
      <c r="AB48" s="288">
        <f>LN(EXP(Datos!$Y$7/Datos!$W$19*$N48/Datos!$AH$10*60)+EXP(Datos!$Y$7/Datos!$W$19*$O48/Datos!$AH$10*60))</f>
        <v>-0.78714954790747305</v>
      </c>
      <c r="AC48" s="289">
        <f>EXP(Datos!$W$19/Datos!$W$18*$AA48)+EXP((Datos!$Y$6+Datos!$W$19*$AB48+Datos!$Y$8*$J48+Datos!$Y$9*$K48)/Datos!$W$18)+IF($N48&gt;Datos!$AH$15,0,EXP((Datos!$W$6+Datos!$W$19*$Z48+Datos!$W$12*$G48)/Datos!$W$18))+IF($N48&gt;Datos!$AH$14,0,EXP((Datos!$Z$6+Datos!$Z$7*$N48/IF($G48&lt;-0.5,Datos!$AH$11,IF($G48&lt;0.5,Datos!$AH$12,Datos!$AH$13))*60)/Datos!$W$18))</f>
        <v>0.20105207747381126</v>
      </c>
      <c r="AD48" s="287">
        <f>+IF($N48&gt;Datos!$AH$15,0,EXP((Datos!$W$6+Datos!$W$19*$Z48+Datos!$W$12*$G48)/Datos!$W$18))/$AC48</f>
        <v>0</v>
      </c>
      <c r="AE48" s="288">
        <f>+EXP(Datos!$W$19/Datos!$W$18*$AA48)/$AC48</f>
        <v>0.36241583622841844</v>
      </c>
      <c r="AF48" s="288">
        <f>+EXP((Datos!$Y$6+Datos!$W$19*$AB48+Datos!$Y$8*$J48+Datos!$Y$9*$K48)/Datos!$W$18)/$AC48</f>
        <v>0.63758416377158156</v>
      </c>
      <c r="AG48" s="288">
        <f>+IF($N48&gt;Datos!$AH$14,0,EXP((Datos!$Z$6+Datos!$Z$7*$N48/IF($G48&lt;-0.5,Datos!$AH$11,IF($G48&lt;0.5,Datos!$AH$12,Datos!$AH$13))*60)/Datos!$W$18))/$AC48</f>
        <v>0</v>
      </c>
      <c r="AH48" s="289">
        <f t="shared" si="24"/>
        <v>1</v>
      </c>
      <c r="AI48" s="287">
        <f>+Datos!$W$18*LN(AC48)</f>
        <v>-1.507939833817741</v>
      </c>
      <c r="AJ48" s="288">
        <f t="shared" ref="AJ48:AJ50" si="35">+EXP($AI48)/(EXP($AI$47)+EXP($AI$48)+EXP($AI$49)+EXP($AI$50)+EXP($AI$51))</f>
        <v>8.2084688702307909E-2</v>
      </c>
      <c r="AK48" s="291">
        <f>+VLOOKUP($C48,Datos!$I$7:$N$11,6,FALSE)*AJ48</f>
        <v>336.48155592850054</v>
      </c>
      <c r="AL48" s="100">
        <f t="shared" si="25"/>
        <v>0</v>
      </c>
      <c r="AM48" s="91">
        <f t="shared" si="26"/>
        <v>115.84893224390352</v>
      </c>
      <c r="AN48" s="91">
        <f t="shared" si="27"/>
        <v>203.80854588817198</v>
      </c>
      <c r="AO48" s="292">
        <f t="shared" si="28"/>
        <v>0</v>
      </c>
      <c r="AP48" s="101">
        <f>$N48*(1+Datos!$AH$16)*(1+Datos!$AN$12)/IF($G48=0,Datos!$AH$7,IF($G48&lt;0,Datos!$AH$6,Datos!$AH$8))*60</f>
        <v>28</v>
      </c>
      <c r="AQ48" s="102">
        <f>$N48/Datos!$AH$9*60*(1+Datos!$AN$8)*(1-Datos!$AN$6)*(1-Datos!$AN$7)</f>
        <v>10.5</v>
      </c>
      <c r="AR48" s="102">
        <f>$N48/Datos!$AH$10*60*(1-Datos!$AN$9)</f>
        <v>16.8</v>
      </c>
      <c r="AS48" s="294">
        <f>$N48/IF($G48=0,Datos!$AH$12,IF($G48&lt;0,Datos!$AH$11,Datos!$AH$13))*60</f>
        <v>84</v>
      </c>
      <c r="AT48" s="89">
        <f>IF(VLOOKUP($C48&amp;"-"&amp;$D48,Datos!$P$7:$T$31,3,FALSE)="No",1,0)</f>
        <v>0</v>
      </c>
      <c r="AU48" s="90">
        <f>IF(VLOOKUP($C48&amp;"-"&amp;$D48,Datos!$P$7:$T$31,5,FALSE)="Nada",0,IF(VLOOKUP($C48&amp;"-"&amp;$D48,Datos!$P$7:$T$31,5,FALSE)="Pintada",0.5,1))</f>
        <v>1</v>
      </c>
      <c r="AV48" s="287">
        <f>LN(EXP((Datos!$W$7*$N48/IF($G48&lt;-0.5,Datos!$AH$6,IF($G48&lt;0.5,Datos!$AH$7,Datos!$AH$8))*60+$AT48*Datos!$W$10+$AU48*Datos!$W$11)/Datos!$W$19)+EXP((Datos!$W$7*$O48/IF($G48&lt;-0.5,Datos!$AH$6,IF($G48&lt;0.5,Datos!$AH$7,Datos!$AH$8))*60+$AT48*Datos!$W$10+$AU48*Datos!$W$11)/Datos!$W$19))</f>
        <v>-2.4512504662234411</v>
      </c>
      <c r="AW48" s="288">
        <f>LN(EXP((Datos!$X$7*$N48/Datos!$AH$9*60+Datos!$X$9*$N48*$H$7)/Datos!$W$19)+EXP((Datos!$X$7*$O48/Datos!$AH$9*60+Datos!$X$9*$O48*$H48)/Datos!$W$19))</f>
        <v>-3.5171500870425629</v>
      </c>
      <c r="AX48" s="288">
        <f>LN(EXP(Datos!$Y$7/Datos!$W$19*$N48/Datos!$AH$10*60)+EXP(Datos!$Y$7/Datos!$W$19*$O48/Datos!$AH$10*60))</f>
        <v>-0.78714954790747305</v>
      </c>
      <c r="AY48" s="289">
        <f>EXP(Datos!$W$19/Datos!$W$18*$AW48)+EXP((Datos!$Y$6+Datos!$W$19*$AX48+Datos!$Y$8*$J48+Datos!$Y$9*$K48)/Datos!$W$18)+IF($N48&gt;Datos!$AH$15,0,EXP((Datos!$W$6*Datos!$W$15+Datos!$W$19*$AV48+Datos!$W$12*$G48)/Datos!$W$18))+IF($N48&gt;Datos!$AH$14,0,EXP((Datos!$Z$6+Datos!$Z$7*$N48/IF($G48&lt;-0.5,Datos!$AH$11,IF($G48&lt;0.5,Datos!$AH$12,Datos!$AH$13))*60)/Datos!$W$18))</f>
        <v>0.20105207747381126</v>
      </c>
      <c r="AZ48" s="287">
        <f>+IF($N48&gt;Datos!$AH$15,0,EXP((Datos!$W$6*Datos!$W$15+Datos!$W$19*$AV48+Datos!$W$12*$G48)/Datos!$W$18))/$AY48</f>
        <v>0</v>
      </c>
      <c r="BA48" s="288">
        <f>+EXP(Datos!$W$19/Datos!$W$18*$AW48)/$AY48</f>
        <v>0.36241583622841844</v>
      </c>
      <c r="BB48" s="288">
        <f>+EXP((Datos!$Y$6+Datos!$W$19*$AX48+Datos!$Y$8*$J48+Datos!$Y$9*$K48)/Datos!$W$18)/$AY48</f>
        <v>0.63758416377158156</v>
      </c>
      <c r="BC48" s="288">
        <f>+IF($N48&gt;Datos!$AH$14,0,EXP((Datos!$Z$6+Datos!$Z$7*$N48/IF($G48&lt;-0.5,Datos!$AH$11,IF($G48&lt;0.5,Datos!$AH$12,Datos!$AH$13))*60)/Datos!$W$18))/$AY48</f>
        <v>0</v>
      </c>
      <c r="BD48" s="289">
        <f t="shared" si="16"/>
        <v>1</v>
      </c>
      <c r="BE48" s="104">
        <f t="shared" si="11"/>
        <v>0.36241583622841844</v>
      </c>
      <c r="BF48" s="104">
        <f t="shared" si="12"/>
        <v>0.63758416377158156</v>
      </c>
      <c r="BG48" s="104">
        <f t="shared" si="13"/>
        <v>0</v>
      </c>
      <c r="BH48" s="104">
        <f t="shared" si="14"/>
        <v>1</v>
      </c>
      <c r="BI48" s="98">
        <f t="shared" si="29"/>
        <v>0</v>
      </c>
      <c r="BJ48" s="105">
        <f t="shared" si="30"/>
        <v>0</v>
      </c>
      <c r="BK48" s="93">
        <f t="shared" si="31"/>
        <v>0</v>
      </c>
      <c r="BL48" s="93">
        <f t="shared" si="32"/>
        <v>0</v>
      </c>
      <c r="BM48" s="93">
        <f t="shared" si="33"/>
        <v>0</v>
      </c>
      <c r="BN48" s="100">
        <f>+BJ48*$N48*IF($L48="Verano",Datos!$AK$10,1-Datos!$AK$10)*365</f>
        <v>0</v>
      </c>
      <c r="BO48" s="91">
        <f>+BK48*$N48*IF($L48="Verano",Datos!$AK$10,1-Datos!$AK$10)*365</f>
        <v>0</v>
      </c>
      <c r="BP48" s="91">
        <f>+BL48*$N48*IF($L48="Verano",Datos!$AK$10,1-Datos!$AK$10)*365</f>
        <v>0</v>
      </c>
      <c r="BQ48" s="91">
        <f>+BM48*$N48*IF($L48="Verano",Datos!$AK$10,1-Datos!$AK$10)*365</f>
        <v>0</v>
      </c>
      <c r="BR48" s="106">
        <f>+BX48+Datos!$AV$6*CD48+Datos!$AX$6*CJ48</f>
        <v>0</v>
      </c>
      <c r="BS48" s="299">
        <f>+BY48+Datos!$AV$6*CE48+Datos!$AX$6*CK48</f>
        <v>0</v>
      </c>
      <c r="BT48" s="106">
        <f>+BZ48+Datos!$AV$6*CF48+Datos!$AX$6*CL48</f>
        <v>0</v>
      </c>
      <c r="BU48" s="299">
        <f>+CA48+Datos!$AV$6*CG48+Datos!$AX$6*CM48</f>
        <v>0</v>
      </c>
      <c r="BV48" s="106">
        <f>+CB48+Datos!$AV$6*CH48+Datos!$AX$6*CN48</f>
        <v>0</v>
      </c>
      <c r="BW48" s="299">
        <f>+CC48+Datos!$AV$6*CI48+Datos!$AX$6*CO48</f>
        <v>0</v>
      </c>
      <c r="BX48" s="106">
        <f>VLOOKUP($L48&amp;"-Auto_paxkm-CO2",Datos!$AU$10:$AX$33,2,FALSE)*$BO48/10000000</f>
        <v>0</v>
      </c>
      <c r="BY48" s="299">
        <f>VLOOKUP($L48&amp;"-Bus_paxkm-CO2",Datos!$AU$10:$AX$33,2,FALSE)*$BP48/10000000</f>
        <v>0</v>
      </c>
      <c r="BZ48" s="106">
        <f>VLOOKUP($L48&amp;"-Auto_paxkm-CO2",Datos!$AU$10:$AX$33,3,FALSE)*$BO48/1000000</f>
        <v>0</v>
      </c>
      <c r="CA48" s="299">
        <f>VLOOKUP($L48&amp;"-Bus_paxkm-CO2",Datos!$AU$10:$AX$33,3,FALSE)*$BP48/1000000</f>
        <v>0</v>
      </c>
      <c r="CB48" s="106">
        <f>VLOOKUP($L48&amp;"-Auto_paxkm-CO2",Datos!$AU$10:$AX$33,4,FALSE)*$BO48/1000000</f>
        <v>0</v>
      </c>
      <c r="CC48" s="299">
        <f>VLOOKUP($L48&amp;"-Bus_paxkm-CO2",Datos!$AU$10:$AX$33,4,FALSE)*$BP48/1000000</f>
        <v>0</v>
      </c>
      <c r="CD48" s="224">
        <f>VLOOKUP($L48&amp;"-Auto_paxkm-CH4",Datos!$AU$10:$AX$33,2,FALSE)*$BO48/1000000</f>
        <v>0</v>
      </c>
      <c r="CE48" s="300">
        <f>VLOOKUP($L48&amp;"-Bus_paxkm-CH4",Datos!$AU$10:$AX$33,2,FALSE)*$BP48/1000000</f>
        <v>0</v>
      </c>
      <c r="CF48" s="224">
        <f>VLOOKUP($L48&amp;"-Auto_paxkm-CH4",Datos!$AU$10:$AX$33,3,FALSE)*$BO48/1000000</f>
        <v>0</v>
      </c>
      <c r="CG48" s="300">
        <f>VLOOKUP($L48&amp;"-Bus_paxkm-CH4",Datos!$AU$10:$AX$33,3,FALSE)*$BP48/1000000</f>
        <v>0</v>
      </c>
      <c r="CH48" s="224">
        <f>VLOOKUP($L48&amp;"-Auto_paxkm-CH4",Datos!$AU$10:$AX$33,4,FALSE)*$BO48/1000000</f>
        <v>0</v>
      </c>
      <c r="CI48" s="300">
        <f>VLOOKUP($L48&amp;"-Bus_paxkm-CH4",Datos!$AU$10:$AX$33,4,FALSE)*$BP48/1000000</f>
        <v>0</v>
      </c>
      <c r="CJ48" s="224">
        <f>VLOOKUP($L48&amp;"-Auto_paxkm-N2O",Datos!$AU$10:$AX$33,2,FALSE)*$BO48/1000000</f>
        <v>0</v>
      </c>
      <c r="CK48" s="300">
        <f>VLOOKUP($L48&amp;"-Bus_paxkm-N2O",Datos!$AU$10:$AX$33,2,FALSE)*$BP48/1000000</f>
        <v>0</v>
      </c>
      <c r="CL48" s="224">
        <f>VLOOKUP($L48&amp;"-Auto_paxkm-N2O",Datos!$AU$10:$AX$33,3,FALSE)*$BO48/1000000</f>
        <v>0</v>
      </c>
      <c r="CM48" s="300">
        <f>VLOOKUP($L48&amp;"-Bus_paxkm-N2O",Datos!$AU$10:$AX$33,3,FALSE)*$BP48/1000000</f>
        <v>0</v>
      </c>
      <c r="CN48" s="224">
        <f>VLOOKUP($L48&amp;"-Auto_paxkm-N2O",Datos!$AU$10:$AX$33,4,FALSE)*$BO48/1000000</f>
        <v>0</v>
      </c>
      <c r="CO48" s="300">
        <f>VLOOKUP($L48&amp;"-Bus_paxkm-N2O",Datos!$AU$10:$AX$33,4,FALSE)*$BP48/1000000</f>
        <v>0</v>
      </c>
    </row>
    <row r="49" spans="1:93">
      <c r="A49" s="262">
        <v>43</v>
      </c>
      <c r="B49" s="263">
        <v>18</v>
      </c>
      <c r="C49" s="262" t="s">
        <v>121</v>
      </c>
      <c r="D49" t="s">
        <v>106</v>
      </c>
      <c r="E49" t="s">
        <v>191</v>
      </c>
      <c r="F49" s="92">
        <f>VLOOKUP($E49,Datos!$C$8:$E$32,2,FALSE)</f>
        <v>5.7</v>
      </c>
      <c r="G49" s="92">
        <f>VLOOKUP($E49,Datos!$C$8:$E$32,3,FALSE)</f>
        <v>-1.5</v>
      </c>
      <c r="H49" s="215">
        <f>+VLOOKUP($C49,Datos!$AB$8:$AC$12,2,FALSE)</f>
        <v>350</v>
      </c>
      <c r="I49" s="216">
        <f t="shared" si="23"/>
        <v>1995</v>
      </c>
      <c r="J49" s="102">
        <v>4</v>
      </c>
      <c r="K49" s="216">
        <f>VLOOKUP($C49,Datos!$AB$8:$AE$12,4,FALSE)</f>
        <v>400</v>
      </c>
      <c r="L49" s="272" t="s">
        <v>127</v>
      </c>
      <c r="M49" s="273">
        <f>+IF($L49="Verano",Datos!$AK$6,Datos!$AK$7)*$AK49</f>
        <v>467.80824836894863</v>
      </c>
      <c r="N49" s="277">
        <f>VLOOKUP($E49,Datos!$C$8:$G$32,4,FALSE)</f>
        <v>5.5</v>
      </c>
      <c r="O49" s="278">
        <f>VLOOKUP($E49,Datos!$C$8:$G$32,5,FALSE)</f>
        <v>5.9</v>
      </c>
      <c r="P49" s="280">
        <f>$N49*(1+Datos!$AH$16)/IF($G49=0,Datos!$AH$7,IF($G49&lt;0,Datos!$AH$6,Datos!$AH$8))*60</f>
        <v>22</v>
      </c>
      <c r="Q49" s="95">
        <f>$N49/Datos!$AH$9*60</f>
        <v>8.25</v>
      </c>
      <c r="R49" s="95">
        <f>$N49/Datos!$AH$10*60</f>
        <v>13.2</v>
      </c>
      <c r="S49" s="281">
        <f>$N49/IF($G49=0,Datos!$AH$12,IF($G49&lt;0,Datos!$AH$11,Datos!$AH$13))*60</f>
        <v>66</v>
      </c>
      <c r="T49" s="89">
        <f>IF(VLOOKUP($C49&amp;"-"&amp;$D49,Datos!$P$7:$T$31,2,FALSE)="No",1,0)</f>
        <v>1</v>
      </c>
      <c r="U49" s="90">
        <f>IF(VLOOKUP($C49&amp;"-"&amp;$D49,Datos!$P$7:$T$31,4,FALSE)="Nada",0,IF(VLOOKUP($C49&amp;"-"&amp;$D49,Datos!$P$7:$T$31,4,FALSE)="Pintada",0.5,1))</f>
        <v>0</v>
      </c>
      <c r="V49" s="283">
        <f>1/(1+EXP((Datos!$X$7*($O49-$N49)/Datos!$AH$9*60+Datos!$X$9*($O49-$N49)*Datos!$AE$15)/Datos!$W$19))</f>
        <v>0.50857058901997287</v>
      </c>
      <c r="W49" s="284">
        <f>1/(1+EXP(Datos!$Y$7*($O49-$N49)/Datos!$AH$10*60/Datos!$W$19))</f>
        <v>0.52055982910168008</v>
      </c>
      <c r="X49" s="284">
        <f>1/(1+EXP((Datos!$W$7*($O49-$N49)/IF($G49&lt;-0.5,Datos!$AH$6,IF($G49&lt;0.5,Datos!$AH$7,Datos!$AH$8))*60+$T49*Datos!$W$10+$U49*Datos!$W$11)/Datos!$W$19))</f>
        <v>0.58071623261939931</v>
      </c>
      <c r="Y49" s="285">
        <v>1</v>
      </c>
      <c r="Z49" s="287">
        <f>LN(EXP((Datos!$W$7*$N49/IF($G49&lt;-0.5,Datos!$AH$6,IF($G49&lt;0.5,Datos!$AH$7,Datos!$AH$8))*60+$T49*Datos!$W$10+$U49*Datos!$W$11)/Datos!$W$19)+EXP((Datos!$W$7*$O49/IF($G49&lt;-0.5,Datos!$AH$6,IF($G49&lt;0.5,Datos!$AH$7,Datos!$AH$8))*60+$T49*Datos!$W$10+$U49*Datos!$W$11)/Datos!$W$19))</f>
        <v>-2.0512504662234412</v>
      </c>
      <c r="AA49" s="288">
        <f>LN(EXP((Datos!$X$7*$N49/Datos!$AH$9*60+Datos!$X$9*$N49*$H49)/Datos!$W$19)+EXP((Datos!$X$7*$O49/Datos!$AH$9*60+Datos!$X$9*$O49*$H49)/Datos!$W$19))</f>
        <v>-2.6385786584711344</v>
      </c>
      <c r="AB49" s="288">
        <f>LN(EXP(Datos!$Y$7/Datos!$W$19*$N49/Datos!$AH$10*60)+EXP(Datos!$Y$7/Datos!$W$19*$O49/Datos!$AH$10*60))</f>
        <v>-0.47857811933604461</v>
      </c>
      <c r="AC49" s="289">
        <f>EXP(Datos!$W$19/Datos!$W$18*$AA49)+EXP((Datos!$Y$6+Datos!$W$19*$AB49+Datos!$Y$8*$J49+Datos!$Y$9*$K49)/Datos!$W$18)+IF($N49&gt;Datos!$AH$15,0,EXP((Datos!$W$6+Datos!$W$19*$Z49+Datos!$W$12*$G49)/Datos!$W$18))+IF($N49&gt;Datos!$AH$14,0,EXP((Datos!$Z$6+Datos!$Z$7*$N49/IF($G49&lt;-0.5,Datos!$AH$11,IF($G49&lt;0.5,Datos!$AH$12,Datos!$AH$13))*60)/Datos!$W$18))</f>
        <v>0.30147266025362596</v>
      </c>
      <c r="AD49" s="287">
        <f>+IF($N49&gt;Datos!$AH$15,0,EXP((Datos!$W$6+Datos!$W$19*$Z49+Datos!$W$12*$G49)/Datos!$W$18))/$AC49</f>
        <v>0</v>
      </c>
      <c r="AE49" s="288">
        <f>+EXP(Datos!$W$19/Datos!$W$18*$AA49)/$AC49</f>
        <v>0.46495109313952693</v>
      </c>
      <c r="AF49" s="288">
        <f>+EXP((Datos!$Y$6+Datos!$W$19*$AB49+Datos!$Y$8*$J49+Datos!$Y$9*$K49)/Datos!$W$18)/$AC49</f>
        <v>0.53504890686047302</v>
      </c>
      <c r="AG49" s="288">
        <f>+IF($N49&gt;Datos!$AH$14,0,EXP((Datos!$Z$6+Datos!$Z$7*$N49/IF($G49&lt;-0.5,Datos!$AH$11,IF($G49&lt;0.5,Datos!$AH$12,Datos!$AH$13))*60)/Datos!$W$18))/$AC49</f>
        <v>0</v>
      </c>
      <c r="AH49" s="289">
        <f t="shared" si="24"/>
        <v>1</v>
      </c>
      <c r="AI49" s="287">
        <f>+Datos!$W$18*LN(AC49)</f>
        <v>-1.1271313892578088</v>
      </c>
      <c r="AJ49" s="288">
        <f t="shared" si="35"/>
        <v>0.12012825310431527</v>
      </c>
      <c r="AK49" s="291">
        <f>+VLOOKUP($C49,Datos!$I$7:$N$11,6,FALSE)*AJ49</f>
        <v>492.42973512520911</v>
      </c>
      <c r="AL49" s="100">
        <f t="shared" si="25"/>
        <v>0</v>
      </c>
      <c r="AM49" s="91">
        <f t="shared" si="26"/>
        <v>217.50795645882997</v>
      </c>
      <c r="AN49" s="91">
        <f t="shared" si="27"/>
        <v>250.30029191011863</v>
      </c>
      <c r="AO49" s="292">
        <f t="shared" si="28"/>
        <v>0</v>
      </c>
      <c r="AP49" s="101">
        <f>$N49*(1+Datos!$AH$16)*(1+Datos!$AN$12)/IF($G49=0,Datos!$AH$7,IF($G49&lt;0,Datos!$AH$6,Datos!$AH$8))*60</f>
        <v>22</v>
      </c>
      <c r="AQ49" s="102">
        <f>$N49/Datos!$AH$9*60*(1+Datos!$AN$8)*(1-Datos!$AN$6)*(1-Datos!$AN$7)</f>
        <v>8.25</v>
      </c>
      <c r="AR49" s="102">
        <f>$N49/Datos!$AH$10*60*(1-Datos!$AN$9)</f>
        <v>13.2</v>
      </c>
      <c r="AS49" s="294">
        <f>$N49/IF($G49=0,Datos!$AH$12,IF($G49&lt;0,Datos!$AH$11,Datos!$AH$13))*60</f>
        <v>66</v>
      </c>
      <c r="AT49" s="89">
        <f>IF(VLOOKUP($C49&amp;"-"&amp;$D49,Datos!$P$7:$T$31,3,FALSE)="No",1,0)</f>
        <v>0</v>
      </c>
      <c r="AU49" s="90">
        <f>IF(VLOOKUP($C49&amp;"-"&amp;$D49,Datos!$P$7:$T$31,5,FALSE)="Nada",0,IF(VLOOKUP($C49&amp;"-"&amp;$D49,Datos!$P$7:$T$31,5,FALSE)="Pintada",0.5,1))</f>
        <v>1</v>
      </c>
      <c r="AV49" s="287">
        <f>LN(EXP((Datos!$W$7*$N49/IF($G49&lt;-0.5,Datos!$AH$6,IF($G49&lt;0.5,Datos!$AH$7,Datos!$AH$8))*60+$AT49*Datos!$W$10+$AU49*Datos!$W$11)/Datos!$W$19)+EXP((Datos!$W$7*$O49/IF($G49&lt;-0.5,Datos!$AH$6,IF($G49&lt;0.5,Datos!$AH$7,Datos!$AH$8))*60+$AT49*Datos!$W$10+$AU49*Datos!$W$11)/Datos!$W$19))</f>
        <v>-1.7655361805091552</v>
      </c>
      <c r="AW49" s="288">
        <f>LN(EXP((Datos!$X$7*$N49/Datos!$AH$9*60+Datos!$X$9*$N49*$H$7)/Datos!$W$19)+EXP((Datos!$X$7*$O49/Datos!$AH$9*60+Datos!$X$9*$O49*$H49)/Datos!$W$19))</f>
        <v>-2.6385786584711344</v>
      </c>
      <c r="AX49" s="288">
        <f>LN(EXP(Datos!$Y$7/Datos!$W$19*$N49/Datos!$AH$10*60)+EXP(Datos!$Y$7/Datos!$W$19*$O49/Datos!$AH$10*60))</f>
        <v>-0.47857811933604461</v>
      </c>
      <c r="AY49" s="289">
        <f>EXP(Datos!$W$19/Datos!$W$18*$AW49)+EXP((Datos!$Y$6+Datos!$W$19*$AX49+Datos!$Y$8*$J49+Datos!$Y$9*$K49)/Datos!$W$18)+IF($N49&gt;Datos!$AH$15,0,EXP((Datos!$W$6*Datos!$W$15+Datos!$W$19*$AV49+Datos!$W$12*$G49)/Datos!$W$18))+IF($N49&gt;Datos!$AH$14,0,EXP((Datos!$Z$6+Datos!$Z$7*$N49/IF($G49&lt;-0.5,Datos!$AH$11,IF($G49&lt;0.5,Datos!$AH$12,Datos!$AH$13))*60)/Datos!$W$18))</f>
        <v>0.30147266025362596</v>
      </c>
      <c r="AZ49" s="287">
        <f>+IF($N49&gt;Datos!$AH$15,0,EXP((Datos!$W$6*Datos!$W$15+Datos!$W$19*$AV49+Datos!$W$12*$G49)/Datos!$W$18))/$AY49</f>
        <v>0</v>
      </c>
      <c r="BA49" s="288">
        <f>+EXP(Datos!$W$19/Datos!$W$18*$AW49)/$AY49</f>
        <v>0.46495109313952693</v>
      </c>
      <c r="BB49" s="288">
        <f>+EXP((Datos!$Y$6+Datos!$W$19*$AX49+Datos!$Y$8*$J49+Datos!$Y$9*$K49)/Datos!$W$18)/$AY49</f>
        <v>0.53504890686047302</v>
      </c>
      <c r="BC49" s="288">
        <f>+IF($N49&gt;Datos!$AH$14,0,EXP((Datos!$Z$6+Datos!$Z$7*$N49/IF($G49&lt;-0.5,Datos!$AH$11,IF($G49&lt;0.5,Datos!$AH$12,Datos!$AH$13))*60)/Datos!$W$18))/$AY49</f>
        <v>0</v>
      </c>
      <c r="BD49" s="289">
        <f t="shared" si="16"/>
        <v>1</v>
      </c>
      <c r="BE49" s="104">
        <f t="shared" si="11"/>
        <v>0.46495109313952693</v>
      </c>
      <c r="BF49" s="104">
        <f t="shared" si="12"/>
        <v>0.53504890686047302</v>
      </c>
      <c r="BG49" s="104">
        <f t="shared" si="13"/>
        <v>0</v>
      </c>
      <c r="BH49" s="104">
        <f t="shared" si="14"/>
        <v>1</v>
      </c>
      <c r="BI49" s="98">
        <f t="shared" si="29"/>
        <v>0</v>
      </c>
      <c r="BJ49" s="105">
        <f t="shared" si="30"/>
        <v>0</v>
      </c>
      <c r="BK49" s="93">
        <f t="shared" si="31"/>
        <v>0</v>
      </c>
      <c r="BL49" s="93">
        <f t="shared" si="32"/>
        <v>0</v>
      </c>
      <c r="BM49" s="93">
        <f t="shared" si="33"/>
        <v>0</v>
      </c>
      <c r="BN49" s="100">
        <f>+BJ49*$N49*IF($L49="Verano",Datos!$AK$10,1-Datos!$AK$10)*365</f>
        <v>0</v>
      </c>
      <c r="BO49" s="91">
        <f>+BK49*$N49*IF($L49="Verano",Datos!$AK$10,1-Datos!$AK$10)*365</f>
        <v>0</v>
      </c>
      <c r="BP49" s="91">
        <f>+BL49*$N49*IF($L49="Verano",Datos!$AK$10,1-Datos!$AK$10)*365</f>
        <v>0</v>
      </c>
      <c r="BQ49" s="91">
        <f>+BM49*$N49*IF($L49="Verano",Datos!$AK$10,1-Datos!$AK$10)*365</f>
        <v>0</v>
      </c>
      <c r="BR49" s="106">
        <f>+BX49+Datos!$AV$6*CD49+Datos!$AX$6*CJ49</f>
        <v>0</v>
      </c>
      <c r="BS49" s="299">
        <f>+BY49+Datos!$AV$6*CE49+Datos!$AX$6*CK49</f>
        <v>0</v>
      </c>
      <c r="BT49" s="106">
        <f>+BZ49+Datos!$AV$6*CF49+Datos!$AX$6*CL49</f>
        <v>0</v>
      </c>
      <c r="BU49" s="299">
        <f>+CA49+Datos!$AV$6*CG49+Datos!$AX$6*CM49</f>
        <v>0</v>
      </c>
      <c r="BV49" s="106">
        <f>+CB49+Datos!$AV$6*CH49+Datos!$AX$6*CN49</f>
        <v>0</v>
      </c>
      <c r="BW49" s="299">
        <f>+CC49+Datos!$AV$6*CI49+Datos!$AX$6*CO49</f>
        <v>0</v>
      </c>
      <c r="BX49" s="106">
        <f>VLOOKUP($L49&amp;"-Auto_paxkm-CO2",Datos!$AU$10:$AX$33,2,FALSE)*$BO49/10000000</f>
        <v>0</v>
      </c>
      <c r="BY49" s="299">
        <f>VLOOKUP($L49&amp;"-Bus_paxkm-CO2",Datos!$AU$10:$AX$33,2,FALSE)*$BP49/10000000</f>
        <v>0</v>
      </c>
      <c r="BZ49" s="106">
        <f>VLOOKUP($L49&amp;"-Auto_paxkm-CO2",Datos!$AU$10:$AX$33,3,FALSE)*$BO49/1000000</f>
        <v>0</v>
      </c>
      <c r="CA49" s="299">
        <f>VLOOKUP($L49&amp;"-Bus_paxkm-CO2",Datos!$AU$10:$AX$33,3,FALSE)*$BP49/1000000</f>
        <v>0</v>
      </c>
      <c r="CB49" s="106">
        <f>VLOOKUP($L49&amp;"-Auto_paxkm-CO2",Datos!$AU$10:$AX$33,4,FALSE)*$BO49/1000000</f>
        <v>0</v>
      </c>
      <c r="CC49" s="299">
        <f>VLOOKUP($L49&amp;"-Bus_paxkm-CO2",Datos!$AU$10:$AX$33,4,FALSE)*$BP49/1000000</f>
        <v>0</v>
      </c>
      <c r="CD49" s="224">
        <f>VLOOKUP($L49&amp;"-Auto_paxkm-CH4",Datos!$AU$10:$AX$33,2,FALSE)*$BO49/1000000</f>
        <v>0</v>
      </c>
      <c r="CE49" s="300">
        <f>VLOOKUP($L49&amp;"-Bus_paxkm-CH4",Datos!$AU$10:$AX$33,2,FALSE)*$BP49/1000000</f>
        <v>0</v>
      </c>
      <c r="CF49" s="224">
        <f>VLOOKUP($L49&amp;"-Auto_paxkm-CH4",Datos!$AU$10:$AX$33,3,FALSE)*$BO49/1000000</f>
        <v>0</v>
      </c>
      <c r="CG49" s="300">
        <f>VLOOKUP($L49&amp;"-Bus_paxkm-CH4",Datos!$AU$10:$AX$33,3,FALSE)*$BP49/1000000</f>
        <v>0</v>
      </c>
      <c r="CH49" s="224">
        <f>VLOOKUP($L49&amp;"-Auto_paxkm-CH4",Datos!$AU$10:$AX$33,4,FALSE)*$BO49/1000000</f>
        <v>0</v>
      </c>
      <c r="CI49" s="300">
        <f>VLOOKUP($L49&amp;"-Bus_paxkm-CH4",Datos!$AU$10:$AX$33,4,FALSE)*$BP49/1000000</f>
        <v>0</v>
      </c>
      <c r="CJ49" s="224">
        <f>VLOOKUP($L49&amp;"-Auto_paxkm-N2O",Datos!$AU$10:$AX$33,2,FALSE)*$BO49/1000000</f>
        <v>0</v>
      </c>
      <c r="CK49" s="300">
        <f>VLOOKUP($L49&amp;"-Bus_paxkm-N2O",Datos!$AU$10:$AX$33,2,FALSE)*$BP49/1000000</f>
        <v>0</v>
      </c>
      <c r="CL49" s="224">
        <f>VLOOKUP($L49&amp;"-Auto_paxkm-N2O",Datos!$AU$10:$AX$33,3,FALSE)*$BO49/1000000</f>
        <v>0</v>
      </c>
      <c r="CM49" s="300">
        <f>VLOOKUP($L49&amp;"-Bus_paxkm-N2O",Datos!$AU$10:$AX$33,3,FALSE)*$BP49/1000000</f>
        <v>0</v>
      </c>
      <c r="CN49" s="224">
        <f>VLOOKUP($L49&amp;"-Auto_paxkm-N2O",Datos!$AU$10:$AX$33,4,FALSE)*$BO49/1000000</f>
        <v>0</v>
      </c>
      <c r="CO49" s="300">
        <f>VLOOKUP($L49&amp;"-Bus_paxkm-N2O",Datos!$AU$10:$AX$33,4,FALSE)*$BP49/1000000</f>
        <v>0</v>
      </c>
    </row>
    <row r="50" spans="1:93">
      <c r="A50" s="262">
        <v>44</v>
      </c>
      <c r="B50" s="263">
        <v>19</v>
      </c>
      <c r="C50" s="262" t="s">
        <v>121</v>
      </c>
      <c r="D50" t="s">
        <v>121</v>
      </c>
      <c r="E50" t="s">
        <v>193</v>
      </c>
      <c r="F50" s="92">
        <f>VLOOKUP($E50,Datos!$C$8:$E$32,2,FALSE)</f>
        <v>2.5</v>
      </c>
      <c r="G50" s="92">
        <f>VLOOKUP($E50,Datos!$C$8:$E$32,3,FALSE)</f>
        <v>0.5</v>
      </c>
      <c r="H50" s="215">
        <f>+VLOOKUP($C50,Datos!$AB$8:$AC$12,2,FALSE)</f>
        <v>350</v>
      </c>
      <c r="I50" s="216">
        <f t="shared" si="23"/>
        <v>875</v>
      </c>
      <c r="J50" s="102">
        <v>4</v>
      </c>
      <c r="K50" s="216">
        <f>VLOOKUP($C50,Datos!$AB$8:$AE$12,4,FALSE)</f>
        <v>400</v>
      </c>
      <c r="L50" s="272" t="s">
        <v>127</v>
      </c>
      <c r="M50" s="273">
        <f>+IF($L50="Verano",Datos!$AK$6,Datos!$AK$7)*$AK50</f>
        <v>1271.315091442274</v>
      </c>
      <c r="N50" s="277">
        <f>VLOOKUP($E50,Datos!$C$8:$G$32,4,FALSE)</f>
        <v>2.5</v>
      </c>
      <c r="O50" s="278">
        <f>VLOOKUP($E50,Datos!$C$8:$G$32,5,FALSE)</f>
        <v>2.9</v>
      </c>
      <c r="P50" s="280">
        <f>$N50*(1+Datos!$AH$16)/IF($G50=0,Datos!$AH$7,IF($G50&lt;0,Datos!$AH$6,Datos!$AH$8))*60</f>
        <v>12.5</v>
      </c>
      <c r="Q50" s="95">
        <f>$N50/Datos!$AH$9*60</f>
        <v>3.75</v>
      </c>
      <c r="R50" s="95">
        <f>$N50/Datos!$AH$10*60</f>
        <v>6</v>
      </c>
      <c r="S50" s="281">
        <f>$N50/IF($G50=0,Datos!$AH$12,IF($G50&lt;0,Datos!$AH$11,Datos!$AH$13))*60</f>
        <v>50</v>
      </c>
      <c r="T50" s="89">
        <f>IF(VLOOKUP($C50&amp;"-"&amp;$D50,Datos!$P$7:$T$31,2,FALSE)="No",1,0)</f>
        <v>1</v>
      </c>
      <c r="U50" s="90">
        <f>IF(VLOOKUP($C50&amp;"-"&amp;$D50,Datos!$P$7:$T$31,4,FALSE)="Nada",0,IF(VLOOKUP($C50&amp;"-"&amp;$D50,Datos!$P$7:$T$31,4,FALSE)="Pintada",0.5,1))</f>
        <v>0</v>
      </c>
      <c r="V50" s="283">
        <f>1/(1+EXP((Datos!$X$7*($O50-$N50)/Datos!$AH$9*60+Datos!$X$9*($O50-$N50)*Datos!$AE$15)/Datos!$W$19))</f>
        <v>0.50857058901997287</v>
      </c>
      <c r="W50" s="284">
        <f>1/(1+EXP(Datos!$Y$7*($O50-$N50)/Datos!$AH$10*60/Datos!$W$19))</f>
        <v>0.52055982910168008</v>
      </c>
      <c r="X50" s="284">
        <f>1/(1+EXP((Datos!$W$7*($O50-$N50)/IF($G50&lt;-0.5,Datos!$AH$6,IF($G50&lt;0.5,Datos!$AH$7,Datos!$AH$8))*60+$T50*Datos!$W$10+$U50*Datos!$W$11)/Datos!$W$19))</f>
        <v>0.59180412650033043</v>
      </c>
      <c r="Y50" s="285">
        <v>1</v>
      </c>
      <c r="Z50" s="287">
        <f>LN(EXP((Datos!$W$7*$N50/IF($G50&lt;-0.5,Datos!$AH$6,IF($G50&lt;0.5,Datos!$AH$7,Datos!$AH$8))*60+$T50*Datos!$W$10+$U50*Datos!$W$11)/Datos!$W$19)+EXP((Datos!$W$7*$O50/IF($G50&lt;-0.5,Datos!$AH$6,IF($G50&lt;0.5,Datos!$AH$7,Datos!$AH$8))*60+$T50*Datos!$W$10+$U50*Datos!$W$11)/Datos!$W$19))</f>
        <v>-0.98605065988843621</v>
      </c>
      <c r="AA50" s="288">
        <f>LN(EXP((Datos!$X$7*$N50/Datos!$AH$9*60+Datos!$X$9*$N50*$H50)/Datos!$W$19)+EXP((Datos!$X$7*$O50/Datos!$AH$9*60+Datos!$X$9*$O50*$H50)/Datos!$W$19))</f>
        <v>-0.88143580132827659</v>
      </c>
      <c r="AB50" s="288">
        <f>LN(EXP(Datos!$Y$7/Datos!$W$19*$N50/Datos!$AH$10*60)+EXP(Datos!$Y$7/Datos!$W$19*$O50/Datos!$AH$10*60))</f>
        <v>0.13856473780681267</v>
      </c>
      <c r="AC50" s="289">
        <f>EXP(Datos!$W$19/Datos!$W$18*$AA50)+EXP((Datos!$Y$6+Datos!$W$19*$AB50+Datos!$Y$8*$J50+Datos!$Y$9*$K50)/Datos!$W$18)+IF($N50&gt;Datos!$AH$15,0,EXP((Datos!$W$6+Datos!$W$19*$Z50+Datos!$W$12*$G50)/Datos!$W$18))+IF($N50&gt;Datos!$AH$14,0,EXP((Datos!$Z$6+Datos!$Z$7*$N50/IF($G50&lt;-0.5,Datos!$AH$11,IF($G50&lt;0.5,Datos!$AH$12,Datos!$AH$13))*60)/Datos!$W$18))</f>
        <v>0.87326733960033909</v>
      </c>
      <c r="AD50" s="287">
        <f>+IF($N50&gt;Datos!$AH$15,0,EXP((Datos!$W$6+Datos!$W$19*$Z50+Datos!$W$12*$G50)/Datos!$W$18))/$AC50</f>
        <v>0.11023261278831284</v>
      </c>
      <c r="AE50" s="288">
        <f>+EXP(Datos!$W$19/Datos!$W$18*$AA50)/$AC50</f>
        <v>0.59400067479724583</v>
      </c>
      <c r="AF50" s="288">
        <f>+EXP((Datos!$Y$6+Datos!$W$19*$AB50+Datos!$Y$8*$J50+Datos!$Y$9*$K50)/Datos!$W$18)/$AC50</f>
        <v>0.29247237523476594</v>
      </c>
      <c r="AG50" s="288">
        <f>+IF($N50&gt;Datos!$AH$14,0,EXP((Datos!$Z$6+Datos!$Z$7*$N50/IF($G50&lt;-0.5,Datos!$AH$11,IF($G50&lt;0.5,Datos!$AH$12,Datos!$AH$13))*60)/Datos!$W$18))/$AC50</f>
        <v>3.2943371796753029E-3</v>
      </c>
      <c r="AH50" s="289">
        <f t="shared" si="24"/>
        <v>0.99999999999999989</v>
      </c>
      <c r="AI50" s="287">
        <f>+Datos!$W$18*LN(AC50)</f>
        <v>-0.12738272674782586</v>
      </c>
      <c r="AJ50" s="288">
        <f t="shared" si="35"/>
        <v>0.32646038545191725</v>
      </c>
      <c r="AK50" s="291">
        <f>+VLOOKUP($C50,Datos!$I$7:$N$11,6,FALSE)*AJ50</f>
        <v>1338.2264120444991</v>
      </c>
      <c r="AL50" s="100">
        <f t="shared" si="25"/>
        <v>140.14038420689471</v>
      </c>
      <c r="AM50" s="91">
        <f t="shared" si="26"/>
        <v>755.16202219663307</v>
      </c>
      <c r="AN50" s="91">
        <f t="shared" si="27"/>
        <v>371.82454446592556</v>
      </c>
      <c r="AO50" s="292">
        <f t="shared" si="28"/>
        <v>4.1881405728205907</v>
      </c>
      <c r="AP50" s="101">
        <f>$N50*(1+Datos!$AH$16)*(1+Datos!$AN$12)/IF($G50=0,Datos!$AH$7,IF($G50&lt;0,Datos!$AH$6,Datos!$AH$8))*60</f>
        <v>12.5</v>
      </c>
      <c r="AQ50" s="102">
        <f>$N50/Datos!$AH$9*60*(1+Datos!$AN$8)*(1-Datos!$AN$6)*(1-Datos!$AN$7)</f>
        <v>3.75</v>
      </c>
      <c r="AR50" s="102">
        <f>$N50/Datos!$AH$10*60*(1-Datos!$AN$9)</f>
        <v>6</v>
      </c>
      <c r="AS50" s="294">
        <f>$N50/IF($G50=0,Datos!$AH$12,IF($G50&lt;0,Datos!$AH$11,Datos!$AH$13))*60</f>
        <v>50</v>
      </c>
      <c r="AT50" s="89">
        <f>IF(VLOOKUP($C50&amp;"-"&amp;$D50,Datos!$P$7:$T$31,3,FALSE)="No",1,0)</f>
        <v>0</v>
      </c>
      <c r="AU50" s="90">
        <f>IF(VLOOKUP($C50&amp;"-"&amp;$D50,Datos!$P$7:$T$31,5,FALSE)="Nada",0,IF(VLOOKUP($C50&amp;"-"&amp;$D50,Datos!$P$7:$T$31,5,FALSE)="Pintada",0.5,1))</f>
        <v>1</v>
      </c>
      <c r="AV50" s="287">
        <f>LN(EXP((Datos!$W$7*$N50/IF($G50&lt;-0.5,Datos!$AH$6,IF($G50&lt;0.5,Datos!$AH$7,Datos!$AH$8))*60+$AT50*Datos!$W$10+$AU50*Datos!$W$11)/Datos!$W$19)+EXP((Datos!$W$7*$O50/IF($G50&lt;-0.5,Datos!$AH$6,IF($G50&lt;0.5,Datos!$AH$7,Datos!$AH$8))*60+$AT50*Datos!$W$10+$AU50*Datos!$W$11)/Datos!$W$19))</f>
        <v>-0.70033637417415051</v>
      </c>
      <c r="AW50" s="288">
        <f>LN(EXP((Datos!$X$7*$N50/Datos!$AH$9*60+Datos!$X$9*$N50*$H$7)/Datos!$W$19)+EXP((Datos!$X$7*$O50/Datos!$AH$9*60+Datos!$X$9*$O50*$H50)/Datos!$W$19))</f>
        <v>-0.88143580132827659</v>
      </c>
      <c r="AX50" s="288">
        <f>LN(EXP(Datos!$Y$7/Datos!$W$19*$N50/Datos!$AH$10*60)+EXP(Datos!$Y$7/Datos!$W$19*$O50/Datos!$AH$10*60))</f>
        <v>0.13856473780681267</v>
      </c>
      <c r="AY50" s="289">
        <f>EXP(Datos!$W$19/Datos!$W$18*$AW50)+EXP((Datos!$Y$6+Datos!$W$19*$AX50+Datos!$Y$8*$J50+Datos!$Y$9*$K50)/Datos!$W$18)+IF($N50&gt;Datos!$AH$15,0,EXP((Datos!$W$6*Datos!$W$15+Datos!$W$19*$AV50+Datos!$W$12*$G50)/Datos!$W$18))+IF($N50&gt;Datos!$AH$14,0,EXP((Datos!$Z$6+Datos!$Z$7*$N50/IF($G50&lt;-0.5,Datos!$AH$11,IF($G50&lt;0.5,Datos!$AH$12,Datos!$AH$13))*60)/Datos!$W$18))</f>
        <v>0.94086180778510708</v>
      </c>
      <c r="AZ50" s="287">
        <f>+IF($N50&gt;Datos!$AH$15,0,EXP((Datos!$W$6*Datos!$W$15+Datos!$W$19*$AV50+Datos!$W$12*$G50)/Datos!$W$18))/$AY50</f>
        <v>0.17415629727531384</v>
      </c>
      <c r="BA50" s="288">
        <f>+EXP(Datos!$W$19/Datos!$W$18*$AW50)/$AY50</f>
        <v>0.55132580014287613</v>
      </c>
      <c r="BB50" s="288">
        <f>+EXP((Datos!$Y$6+Datos!$W$19*$AX50+Datos!$Y$8*$J50+Datos!$Y$9*$K50)/Datos!$W$18)/$AY50</f>
        <v>0.27146024093496951</v>
      </c>
      <c r="BC50" s="288">
        <f>+IF($N50&gt;Datos!$AH$14,0,EXP((Datos!$Z$6+Datos!$Z$7*$N50/IF($G50&lt;-0.5,Datos!$AH$11,IF($G50&lt;0.5,Datos!$AH$12,Datos!$AH$13))*60)/Datos!$W$18))/$AY50</f>
        <v>3.0576616468404954E-3</v>
      </c>
      <c r="BD50" s="289">
        <f t="shared" si="16"/>
        <v>1</v>
      </c>
      <c r="BE50" s="104">
        <f t="shared" si="11"/>
        <v>0.66759097190412697</v>
      </c>
      <c r="BF50" s="104">
        <f t="shared" si="12"/>
        <v>0.32870655795926917</v>
      </c>
      <c r="BG50" s="104">
        <f t="shared" si="13"/>
        <v>3.702470136603847E-3</v>
      </c>
      <c r="BH50" s="104">
        <f t="shared" si="14"/>
        <v>1</v>
      </c>
      <c r="BI50" s="98">
        <f t="shared" si="29"/>
        <v>6.3923684487001003E-2</v>
      </c>
      <c r="BJ50" s="105">
        <f t="shared" si="30"/>
        <v>81.267144788918756</v>
      </c>
      <c r="BK50" s="93">
        <f t="shared" si="31"/>
        <v>54.253212173507677</v>
      </c>
      <c r="BL50" s="93">
        <f t="shared" si="32"/>
        <v>26.713043438743043</v>
      </c>
      <c r="BM50" s="93">
        <f t="shared" si="33"/>
        <v>0.30088917666803261</v>
      </c>
      <c r="BN50" s="100">
        <f>+BJ50*$N50*IF($L50="Verano",Datos!$AK$10,1-Datos!$AK$10)*365</f>
        <v>29662.507847955345</v>
      </c>
      <c r="BO50" s="91">
        <f>+BK50*$N50*IF($L50="Verano",Datos!$AK$10,1-Datos!$AK$10)*365</f>
        <v>19802.422443330302</v>
      </c>
      <c r="BP50" s="91">
        <f>+BL50*$N50*IF($L50="Verano",Datos!$AK$10,1-Datos!$AK$10)*365</f>
        <v>9750.2608551412122</v>
      </c>
      <c r="BQ50" s="91">
        <f>+BM50*$N50*IF($L50="Verano",Datos!$AK$10,1-Datos!$AK$10)*365</f>
        <v>109.8245494838319</v>
      </c>
      <c r="BR50" s="106">
        <f>+BX50+Datos!$AV$6*CD50+Datos!$AX$6*CJ50</f>
        <v>0.18951974407464081</v>
      </c>
      <c r="BS50" s="299">
        <f>+BY50+Datos!$AV$6*CE50+Datos!$AX$6*CK50</f>
        <v>3.3271140124693531E-2</v>
      </c>
      <c r="BT50" s="106">
        <f>+BZ50+Datos!$AV$6*CF50+Datos!$AX$6*CL50</f>
        <v>2.9833537556223702</v>
      </c>
      <c r="BU50" s="299">
        <f>+CA50+Datos!$AV$6*CG50+Datos!$AX$6*CM50</f>
        <v>0.4134468112144562</v>
      </c>
      <c r="BV50" s="106">
        <f>+CB50+Datos!$AV$6*CH50+Datos!$AX$6*CN50</f>
        <v>4.5955613780386253</v>
      </c>
      <c r="BW50" s="299">
        <f>+CC50+Datos!$AV$6*CI50+Datos!$AX$6*CO50</f>
        <v>0.53438579677467613</v>
      </c>
      <c r="BX50" s="106">
        <f>VLOOKUP($L50&amp;"-Auto_paxkm-CO2",Datos!$AU$10:$AX$33,2,FALSE)*$BO50/10000000</f>
        <v>0.17162099450886265</v>
      </c>
      <c r="BY50" s="299">
        <f>VLOOKUP($L50&amp;"-Bus_paxkm-CO2",Datos!$AU$10:$AX$33,2,FALSE)*$BP50/10000000</f>
        <v>3.0875826041280509E-2</v>
      </c>
      <c r="BZ50" s="106">
        <f>VLOOKUP($L50&amp;"-Auto_paxkm-CO2",Datos!$AU$10:$AX$33,3,FALSE)*$BO50/1000000</f>
        <v>2.9043552916884443</v>
      </c>
      <c r="CA50" s="299">
        <f>VLOOKUP($L50&amp;"-Bus_paxkm-CO2",Datos!$AU$10:$AX$33,3,FALSE)*$BP50/1000000</f>
        <v>0.40626086896421715</v>
      </c>
      <c r="CB50" s="106">
        <f>VLOOKUP($L50&amp;"-Auto_paxkm-CO2",Datos!$AU$10:$AX$33,4,FALSE)*$BO50/1000000</f>
        <v>4.3565329375326662</v>
      </c>
      <c r="CC50" s="299">
        <f>VLOOKUP($L50&amp;"-Bus_paxkm-CO2",Datos!$AU$10:$AX$33,4,FALSE)*$BP50/1000000</f>
        <v>0.52001391227419802</v>
      </c>
      <c r="CD50" s="224">
        <f>VLOOKUP($L50&amp;"-Auto_paxkm-CH4",Datos!$AU$10:$AX$33,2,FALSE)*$BO50/1000000</f>
        <v>1.4521776458442222E-5</v>
      </c>
      <c r="CE50" s="300">
        <f>VLOOKUP($L50&amp;"-Bus_paxkm-CH4",Datos!$AU$10:$AX$33,2,FALSE)*$BP50/1000000</f>
        <v>1.7875478234425555E-5</v>
      </c>
      <c r="CF50" s="224">
        <f>VLOOKUP($L50&amp;"-Auto_paxkm-CH4",Datos!$AU$10:$AX$33,3,FALSE)*$BO50/1000000</f>
        <v>7.2608882292211113E-5</v>
      </c>
      <c r="CG50" s="300">
        <f>VLOOKUP($L50&amp;"-Bus_paxkm-CH4",Datos!$AU$10:$AX$33,3,FALSE)*$BP50/1000000</f>
        <v>5.3626434703276675E-5</v>
      </c>
      <c r="CH50" s="224">
        <f>VLOOKUP($L50&amp;"-Auto_paxkm-CH4",Datos!$AU$10:$AX$33,4,FALSE)*$BO50/1000000</f>
        <v>2.9043552916884445E-4</v>
      </c>
      <c r="CI50" s="300">
        <f>VLOOKUP($L50&amp;"-Bus_paxkm-CH4",Datos!$AU$10:$AX$33,4,FALSE)*$BP50/1000000</f>
        <v>1.0725286940655335E-4</v>
      </c>
      <c r="CJ50" s="224">
        <f>VLOOKUP($L50&amp;"-Auto_paxkm-N2O",Datos!$AU$10:$AX$33,2,FALSE)*$BO50/1000000</f>
        <v>6.6008074811101008E-5</v>
      </c>
      <c r="CK50" s="300">
        <f>VLOOKUP($L50&amp;"-Bus_paxkm-N2O",Datos!$AU$10:$AX$33,2,FALSE)*$BP50/1000000</f>
        <v>7.1501912937702225E-6</v>
      </c>
      <c r="CL50" s="224">
        <f>VLOOKUP($L50&amp;"-Auto_paxkm-N2O",Datos!$AU$10:$AX$33,3,FALSE)*$BO50/1000000</f>
        <v>2.9043552916884445E-4</v>
      </c>
      <c r="CM50" s="300">
        <f>VLOOKUP($L50&amp;"-Bus_paxkm-N2O",Datos!$AU$10:$AX$33,3,FALSE)*$BP50/1000000</f>
        <v>2.1450573881310667E-5</v>
      </c>
      <c r="CN50" s="224">
        <f>VLOOKUP($L50&amp;"-Auto_paxkm-N2O",Datos!$AU$10:$AX$33,4,FALSE)*$BO50/1000000</f>
        <v>8.7130658750653341E-4</v>
      </c>
      <c r="CO50" s="300">
        <f>VLOOKUP($L50&amp;"-Bus_paxkm-N2O",Datos!$AU$10:$AX$33,4,FALSE)*$BP50/1000000</f>
        <v>4.2901147762621334E-5</v>
      </c>
    </row>
    <row r="51" spans="1:93">
      <c r="A51" s="262">
        <v>45</v>
      </c>
      <c r="B51" s="263">
        <v>20</v>
      </c>
      <c r="C51" s="262" t="s">
        <v>121</v>
      </c>
      <c r="D51" t="s">
        <v>132</v>
      </c>
      <c r="E51" t="s">
        <v>195</v>
      </c>
      <c r="F51" s="92">
        <f>VLOOKUP($E51,Datos!$C$8:$E$32,2,FALSE)</f>
        <v>4.2</v>
      </c>
      <c r="G51" s="92">
        <f>VLOOKUP($E51,Datos!$C$8:$E$32,3,FALSE)</f>
        <v>-1.5</v>
      </c>
      <c r="H51" s="215">
        <f>+VLOOKUP($C51,Datos!$AB$8:$AC$12,2,FALSE)</f>
        <v>350</v>
      </c>
      <c r="I51" s="216">
        <f t="shared" si="23"/>
        <v>1470</v>
      </c>
      <c r="J51" s="102">
        <v>4</v>
      </c>
      <c r="K51" s="216">
        <f>VLOOKUP($C51,Datos!$AB$8:$AE$12,4,FALSE)</f>
        <v>400</v>
      </c>
      <c r="L51" s="272" t="s">
        <v>127</v>
      </c>
      <c r="M51" s="273">
        <f>+IF($L51="Verano",Datos!$AK$6,Datos!$AK$7)*$AK51</f>
        <v>820.88153667998074</v>
      </c>
      <c r="N51" s="277">
        <f>VLOOKUP($E51,Datos!$C$8:$G$32,4,FALSE)</f>
        <v>4</v>
      </c>
      <c r="O51" s="278">
        <f>VLOOKUP($E51,Datos!$C$8:$G$32,5,FALSE)</f>
        <v>4.4000000000000004</v>
      </c>
      <c r="P51" s="280">
        <f>$N51*(1+Datos!$AH$16)/IF($G51=0,Datos!$AH$7,IF($G51&lt;0,Datos!$AH$6,Datos!$AH$8))*60</f>
        <v>16</v>
      </c>
      <c r="Q51" s="95">
        <f>$N51/Datos!$AH$9*60</f>
        <v>6</v>
      </c>
      <c r="R51" s="95">
        <f>$N51/Datos!$AH$10*60</f>
        <v>9.6</v>
      </c>
      <c r="S51" s="281">
        <f>$N51/IF($G51=0,Datos!$AH$12,IF($G51&lt;0,Datos!$AH$11,Datos!$AH$13))*60</f>
        <v>48</v>
      </c>
      <c r="T51" s="89">
        <f>IF(VLOOKUP($C51&amp;"-"&amp;$D51,Datos!$P$7:$T$31,2,FALSE)="No",1,0)</f>
        <v>1</v>
      </c>
      <c r="U51" s="90">
        <f>IF(VLOOKUP($C51&amp;"-"&amp;$D51,Datos!$P$7:$T$31,4,FALSE)="Nada",0,IF(VLOOKUP($C51&amp;"-"&amp;$D51,Datos!$P$7:$T$31,4,FALSE)="Pintada",0.5,1))</f>
        <v>0</v>
      </c>
      <c r="V51" s="283">
        <f>1/(1+EXP((Datos!$X$7*($O51-$N51)/Datos!$AH$9*60+Datos!$X$9*($O51-$N51)*Datos!$AE$15)/Datos!$W$19))</f>
        <v>0.50857058901997287</v>
      </c>
      <c r="W51" s="284">
        <f>1/(1+EXP(Datos!$Y$7*($O51-$N51)/Datos!$AH$10*60/Datos!$W$19))</f>
        <v>0.52055982910168008</v>
      </c>
      <c r="X51" s="284">
        <f>1/(1+EXP((Datos!$W$7*($O51-$N51)/IF($G51&lt;-0.5,Datos!$AH$6,IF($G51&lt;0.5,Datos!$AH$7,Datos!$AH$8))*60+$T51*Datos!$W$10+$U51*Datos!$W$11)/Datos!$W$19))</f>
        <v>0.58071623261939931</v>
      </c>
      <c r="Y51" s="285">
        <v>1</v>
      </c>
      <c r="Z51" s="287">
        <f>LN(EXP((Datos!$W$7*$N51/IF($G51&lt;-0.5,Datos!$AH$6,IF($G51&lt;0.5,Datos!$AH$7,Datos!$AH$8))*60+$T51*Datos!$W$10+$U51*Datos!$W$11)/Datos!$W$19)+EXP((Datos!$W$7*$O51/IF($G51&lt;-0.5,Datos!$AH$6,IF($G51&lt;0.5,Datos!$AH$7,Datos!$AH$8))*60+$T51*Datos!$W$10+$U51*Datos!$W$11)/Datos!$W$19))</f>
        <v>-1.3655361805091553</v>
      </c>
      <c r="AA51" s="288">
        <f>LN(EXP((Datos!$X$7*$N51/Datos!$AH$9*60+Datos!$X$9*$N51*$H51)/Datos!$W$19)+EXP((Datos!$X$7*$O51/Datos!$AH$9*60+Datos!$X$9*$O51*$H51)/Datos!$W$19))</f>
        <v>-1.7600072298997054</v>
      </c>
      <c r="AB51" s="288">
        <f>LN(EXP(Datos!$Y$7/Datos!$W$19*$N51/Datos!$AH$10*60)+EXP(Datos!$Y$7/Datos!$W$19*$O51/Datos!$AH$10*60))</f>
        <v>-0.170006690764616</v>
      </c>
      <c r="AC51" s="289">
        <f>EXP(Datos!$W$19/Datos!$W$18*$AA51)+EXP((Datos!$Y$6+Datos!$W$19*$AB51+Datos!$Y$8*$J51+Datos!$Y$9*$K51)/Datos!$W$18)+IF($N51&gt;Datos!$AH$15,0,EXP((Datos!$W$6+Datos!$W$19*$Z51+Datos!$W$12*$G51)/Datos!$W$18))+IF($N51&gt;Datos!$AH$14,0,EXP((Datos!$Z$6+Datos!$Z$7*$N51/IF($G51&lt;-0.5,Datos!$AH$11,IF($G51&lt;0.5,Datos!$AH$12,Datos!$AH$13))*60)/Datos!$W$18))</f>
        <v>0.54833830465050215</v>
      </c>
      <c r="AD51" s="287">
        <f>+IF($N51&gt;Datos!$AH$15,0,EXP((Datos!$W$6+Datos!$W$19*$Z51+Datos!$W$12*$G51)/Datos!$W$18))/$AC51</f>
        <v>0.13808917677212196</v>
      </c>
      <c r="AE51" s="288">
        <f>+EXP(Datos!$W$19/Datos!$W$18*$AA51)/$AC51</f>
        <v>0.49175195625065432</v>
      </c>
      <c r="AF51" s="288">
        <f>+EXP((Datos!$Y$6+Datos!$W$19*$AB51+Datos!$Y$8*$J51+Datos!$Y$9*$K51)/Datos!$W$18)/$AC51</f>
        <v>0.37015886697722372</v>
      </c>
      <c r="AG51" s="288">
        <f>+IF($N51&gt;Datos!$AH$14,0,EXP((Datos!$Z$6+Datos!$Z$7*$N51/IF($G51&lt;-0.5,Datos!$AH$11,IF($G51&lt;0.5,Datos!$AH$12,Datos!$AH$13))*60)/Datos!$W$18))/$AC51</f>
        <v>0</v>
      </c>
      <c r="AH51" s="289">
        <f t="shared" si="24"/>
        <v>1</v>
      </c>
      <c r="AI51" s="287">
        <f>+Datos!$W$18*LN(AC51)</f>
        <v>-0.56481106796435643</v>
      </c>
      <c r="AJ51" s="288">
        <f>+EXP($AI51)/(EXP($AI$47)+EXP($AI$48)+EXP($AI$49)+EXP($AI$50)+EXP($AI$51))</f>
        <v>0.21079377148814168</v>
      </c>
      <c r="AK51" s="291">
        <f>+VLOOKUP($C51,Datos!$I$7:$N$11,6,FALSE)*AJ51</f>
        <v>864.08582808419033</v>
      </c>
      <c r="AL51" s="100">
        <f t="shared" si="25"/>
        <v>113.35485562757297</v>
      </c>
      <c r="AM51" s="91">
        <f t="shared" si="26"/>
        <v>403.6701015124238</v>
      </c>
      <c r="AN51" s="91">
        <f t="shared" si="27"/>
        <v>303.85657953998401</v>
      </c>
      <c r="AO51" s="292">
        <f t="shared" si="28"/>
        <v>0</v>
      </c>
      <c r="AP51" s="101">
        <f>$N51*(1+Datos!$AH$16)*(1+Datos!$AN$12)/IF($G51=0,Datos!$AH$7,IF($G51&lt;0,Datos!$AH$6,Datos!$AH$8))*60</f>
        <v>16</v>
      </c>
      <c r="AQ51" s="102">
        <f>$N51/Datos!$AH$9*60*(1+Datos!$AN$8)*(1-Datos!$AN$6)*(1-Datos!$AN$7)</f>
        <v>6</v>
      </c>
      <c r="AR51" s="102">
        <f>$N51/Datos!$AH$10*60*(1-Datos!$AN$9)</f>
        <v>9.6</v>
      </c>
      <c r="AS51" s="294">
        <f>$N51/IF($G51=0,Datos!$AH$12,IF($G51&lt;0,Datos!$AH$11,Datos!$AH$13))*60</f>
        <v>48</v>
      </c>
      <c r="AT51" s="89">
        <f>IF(VLOOKUP($C51&amp;"-"&amp;$D51,Datos!$P$7:$T$31,3,FALSE)="No",1,0)</f>
        <v>0</v>
      </c>
      <c r="AU51" s="90">
        <f>IF(VLOOKUP($C51&amp;"-"&amp;$D51,Datos!$P$7:$T$31,5,FALSE)="Nada",0,IF(VLOOKUP($C51&amp;"-"&amp;$D51,Datos!$P$7:$T$31,5,FALSE)="Pintada",0.5,1))</f>
        <v>1</v>
      </c>
      <c r="AV51" s="287">
        <f>LN(EXP((Datos!$W$7*$N51/IF($G51&lt;-0.5,Datos!$AH$6,IF($G51&lt;0.5,Datos!$AH$7,Datos!$AH$8))*60+$AT51*Datos!$W$10+$AU51*Datos!$W$11)/Datos!$W$19)+EXP((Datos!$W$7*$O51/IF($G51&lt;-0.5,Datos!$AH$6,IF($G51&lt;0.5,Datos!$AH$7,Datos!$AH$8))*60+$AT51*Datos!$W$10+$AU51*Datos!$W$11)/Datos!$W$19))</f>
        <v>-1.0798218947948692</v>
      </c>
      <c r="AW51" s="288">
        <f>LN(EXP((Datos!$X$7*$N51/Datos!$AH$9*60+Datos!$X$9*$N51*$H$7)/Datos!$W$19)+EXP((Datos!$X$7*$O51/Datos!$AH$9*60+Datos!$X$9*$O51*$H51)/Datos!$W$19))</f>
        <v>-1.7600072298997054</v>
      </c>
      <c r="AX51" s="288">
        <f>LN(EXP(Datos!$Y$7/Datos!$W$19*$N51/Datos!$AH$10*60)+EXP(Datos!$Y$7/Datos!$W$19*$O51/Datos!$AH$10*60))</f>
        <v>-0.170006690764616</v>
      </c>
      <c r="AY51" s="289">
        <f>EXP(Datos!$W$19/Datos!$W$18*$AW51)+EXP((Datos!$Y$6+Datos!$W$19*$AX51+Datos!$Y$8*$J51+Datos!$Y$9*$K51)/Datos!$W$18)+IF($N51&gt;Datos!$AH$15,0,EXP((Datos!$W$6*Datos!$W$15+Datos!$W$19*$AV51+Datos!$W$12*$G51)/Datos!$W$18))+IF($N51&gt;Datos!$AH$14,0,EXP((Datos!$Z$6+Datos!$Z$7*$N51/IF($G51&lt;-0.5,Datos!$AH$11,IF($G51&lt;0.5,Datos!$AH$12,Datos!$AH$13))*60)/Datos!$W$18))</f>
        <v>0.60150774166959131</v>
      </c>
      <c r="AZ51" s="287">
        <f>+IF($N51&gt;Datos!$AH$15,0,EXP((Datos!$W$6*Datos!$W$15+Datos!$W$19*$AV51+Datos!$W$12*$G51)/Datos!$W$18))/$AY51</f>
        <v>0.21427658061913493</v>
      </c>
      <c r="BA51" s="288">
        <f>+EXP(Datos!$W$19/Datos!$W$18*$AW51)/$AY51</f>
        <v>0.44828422864616879</v>
      </c>
      <c r="BB51" s="288">
        <f>+EXP((Datos!$Y$6+Datos!$W$19*$AX51+Datos!$Y$8*$J51+Datos!$Y$9*$K51)/Datos!$W$18)/$AY51</f>
        <v>0.33743919073469619</v>
      </c>
      <c r="BC51" s="288">
        <f>+IF($N51&gt;Datos!$AH$14,0,EXP((Datos!$Z$6+Datos!$Z$7*$N51/IF($G51&lt;-0.5,Datos!$AH$11,IF($G51&lt;0.5,Datos!$AH$12,Datos!$AH$13))*60)/Datos!$W$18))/$AY51</f>
        <v>0</v>
      </c>
      <c r="BD51" s="289">
        <f t="shared" si="16"/>
        <v>0.99999999999999989</v>
      </c>
      <c r="BE51" s="104">
        <f t="shared" si="11"/>
        <v>0.57053693142990203</v>
      </c>
      <c r="BF51" s="104">
        <f t="shared" si="12"/>
        <v>0.42946306857009781</v>
      </c>
      <c r="BG51" s="104">
        <f t="shared" si="13"/>
        <v>0</v>
      </c>
      <c r="BH51" s="104">
        <f t="shared" si="14"/>
        <v>0.99999999999999978</v>
      </c>
      <c r="BI51" s="98">
        <f t="shared" si="29"/>
        <v>7.6187403847012974E-2</v>
      </c>
      <c r="BJ51" s="105">
        <f t="shared" si="30"/>
        <v>62.540833145594284</v>
      </c>
      <c r="BK51" s="93">
        <f t="shared" si="31"/>
        <v>35.681855031956871</v>
      </c>
      <c r="BL51" s="93">
        <f t="shared" si="32"/>
        <v>26.858978113637402</v>
      </c>
      <c r="BM51" s="93">
        <f t="shared" si="33"/>
        <v>0</v>
      </c>
      <c r="BN51" s="100">
        <f>+BJ51*$N51*IF($L51="Verano",Datos!$AK$10,1-Datos!$AK$10)*365</f>
        <v>36523.846557027064</v>
      </c>
      <c r="BO51" s="91">
        <f>+BK51*$N51*IF($L51="Verano",Datos!$AK$10,1-Datos!$AK$10)*365</f>
        <v>20838.203338662814</v>
      </c>
      <c r="BP51" s="91">
        <f>+BL51*$N51*IF($L51="Verano",Datos!$AK$10,1-Datos!$AK$10)*365</f>
        <v>15685.643218364245</v>
      </c>
      <c r="BQ51" s="91">
        <f>+BM51*$N51*IF($L51="Verano",Datos!$AK$10,1-Datos!$AK$10)*365</f>
        <v>0</v>
      </c>
      <c r="BR51" s="106">
        <f>+BX51+Datos!$AV$6*CD51+Datos!$AX$6*CJ51</f>
        <v>0.19943271965945042</v>
      </c>
      <c r="BS51" s="299">
        <f>+BY51+Datos!$AV$6*CE51+Datos!$AX$6*CK51</f>
        <v>5.3524643208798253E-2</v>
      </c>
      <c r="BT51" s="106">
        <f>+BZ51+Datos!$AV$6*CF51+Datos!$AX$6*CL51</f>
        <v>3.1394003621895843</v>
      </c>
      <c r="BU51" s="299">
        <f>+CA51+Datos!$AV$6*CG51+Datos!$AX$6*CM51</f>
        <v>0.66512878648377793</v>
      </c>
      <c r="BV51" s="106">
        <f>+CB51+Datos!$AV$6*CH51+Datos!$AX$6*CN51</f>
        <v>4.8359357409390382</v>
      </c>
      <c r="BW51" s="299">
        <f>+CC51+Datos!$AV$6*CI51+Datos!$AX$6*CO51</f>
        <v>0.85968827641662859</v>
      </c>
      <c r="BX51" s="106">
        <f>VLOOKUP($L51&amp;"-Auto_paxkm-CO2",Datos!$AU$10:$AX$33,2,FALSE)*$BO51/10000000</f>
        <v>0.18059776226841107</v>
      </c>
      <c r="BY51" s="299">
        <f>VLOOKUP($L51&amp;"-Bus_paxkm-CO2",Datos!$AU$10:$AX$33,2,FALSE)*$BP51/10000000</f>
        <v>4.9671203524820108E-2</v>
      </c>
      <c r="BZ51" s="106">
        <f>VLOOKUP($L51&amp;"-Auto_paxkm-CO2",Datos!$AU$10:$AX$33,3,FALSE)*$BO51/1000000</f>
        <v>3.0562698230038792</v>
      </c>
      <c r="CA51" s="299">
        <f>VLOOKUP($L51&amp;"-Bus_paxkm-CO2",Datos!$AU$10:$AX$33,3,FALSE)*$BP51/1000000</f>
        <v>0.65356846743184349</v>
      </c>
      <c r="CB51" s="106">
        <f>VLOOKUP($L51&amp;"-Auto_paxkm-CO2",Datos!$AU$10:$AX$33,4,FALSE)*$BO51/1000000</f>
        <v>4.584404734505819</v>
      </c>
      <c r="CC51" s="299">
        <f>VLOOKUP($L51&amp;"-Bus_paxkm-CO2",Datos!$AU$10:$AX$33,4,FALSE)*$BP51/1000000</f>
        <v>0.83656763831275971</v>
      </c>
      <c r="CD51" s="224">
        <f>VLOOKUP($L51&amp;"-Auto_paxkm-CH4",Datos!$AU$10:$AX$33,2,FALSE)*$BO51/1000000</f>
        <v>1.5281349115019396E-5</v>
      </c>
      <c r="CE51" s="300">
        <f>VLOOKUP($L51&amp;"-Bus_paxkm-CH4",Datos!$AU$10:$AX$33,2,FALSE)*$BP51/1000000</f>
        <v>2.8757012567001116E-5</v>
      </c>
      <c r="CF51" s="224">
        <f>VLOOKUP($L51&amp;"-Auto_paxkm-CH4",Datos!$AU$10:$AX$33,3,FALSE)*$BO51/1000000</f>
        <v>7.6406745575096982E-5</v>
      </c>
      <c r="CG51" s="300">
        <f>VLOOKUP($L51&amp;"-Bus_paxkm-CH4",Datos!$AU$10:$AX$33,3,FALSE)*$BP51/1000000</f>
        <v>8.6271037701003345E-5</v>
      </c>
      <c r="CH51" s="224">
        <f>VLOOKUP($L51&amp;"-Auto_paxkm-CH4",Datos!$AU$10:$AX$33,4,FALSE)*$BO51/1000000</f>
        <v>3.0562698230038793E-4</v>
      </c>
      <c r="CI51" s="300">
        <f>VLOOKUP($L51&amp;"-Bus_paxkm-CH4",Datos!$AU$10:$AX$33,4,FALSE)*$BP51/1000000</f>
        <v>1.7254207540200669E-4</v>
      </c>
      <c r="CJ51" s="224">
        <f>VLOOKUP($L51&amp;"-Auto_paxkm-N2O",Datos!$AU$10:$AX$33,2,FALSE)*$BO51/1000000</f>
        <v>6.9460677795542717E-5</v>
      </c>
      <c r="CK51" s="300">
        <f>VLOOKUP($L51&amp;"-Bus_paxkm-N2O",Datos!$AU$10:$AX$33,2,FALSE)*$BP51/1000000</f>
        <v>1.1502805026800447E-5</v>
      </c>
      <c r="CL51" s="224">
        <f>VLOOKUP($L51&amp;"-Auto_paxkm-N2O",Datos!$AU$10:$AX$33,3,FALSE)*$BO51/1000000</f>
        <v>3.0562698230038793E-4</v>
      </c>
      <c r="CM51" s="300">
        <f>VLOOKUP($L51&amp;"-Bus_paxkm-N2O",Datos!$AU$10:$AX$33,3,FALSE)*$BP51/1000000</f>
        <v>3.4508415080401341E-5</v>
      </c>
      <c r="CN51" s="224">
        <f>VLOOKUP($L51&amp;"-Auto_paxkm-N2O",Datos!$AU$10:$AX$33,4,FALSE)*$BO51/1000000</f>
        <v>9.1688094690116383E-4</v>
      </c>
      <c r="CO51" s="300">
        <f>VLOOKUP($L51&amp;"-Bus_paxkm-N2O",Datos!$AU$10:$AX$33,4,FALSE)*$BP51/1000000</f>
        <v>6.9016830160802681E-5</v>
      </c>
    </row>
    <row r="52" spans="1:93">
      <c r="A52" s="262">
        <v>46</v>
      </c>
      <c r="B52" s="263">
        <v>21</v>
      </c>
      <c r="C52" s="262" t="s">
        <v>132</v>
      </c>
      <c r="D52" t="s">
        <v>85</v>
      </c>
      <c r="E52" t="s">
        <v>197</v>
      </c>
      <c r="F52" s="92">
        <f>VLOOKUP($E52,Datos!$C$8:$E$32,2,FALSE)</f>
        <v>3.5</v>
      </c>
      <c r="G52" s="92">
        <f>VLOOKUP($E52,Datos!$C$8:$E$32,3,FALSE)</f>
        <v>1.9</v>
      </c>
      <c r="H52" s="215">
        <f>+VLOOKUP($C52,Datos!$AB$8:$AC$12,2,FALSE)</f>
        <v>350</v>
      </c>
      <c r="I52" s="216">
        <f t="shared" si="23"/>
        <v>1225</v>
      </c>
      <c r="J52" s="102">
        <v>4</v>
      </c>
      <c r="K52" s="216">
        <f>VLOOKUP($C52,Datos!$AB$8:$AE$12,4,FALSE)</f>
        <v>400</v>
      </c>
      <c r="L52" s="272" t="s">
        <v>127</v>
      </c>
      <c r="M52" s="273">
        <f>+IF($L52="Verano",Datos!$AK$6,Datos!$AK$7)*$AK52</f>
        <v>845.85548256145478</v>
      </c>
      <c r="N52" s="277">
        <f>VLOOKUP($E52,Datos!$C$8:$G$32,4,FALSE)</f>
        <v>3.2</v>
      </c>
      <c r="O52" s="278">
        <f>VLOOKUP($E52,Datos!$C$8:$G$32,5,FALSE)</f>
        <v>3.3</v>
      </c>
      <c r="P52" s="280">
        <f>$N52*(1+Datos!$AH$16)/IF($G52=0,Datos!$AH$7,IF($G52&lt;0,Datos!$AH$6,Datos!$AH$8))*60</f>
        <v>16</v>
      </c>
      <c r="Q52" s="95">
        <f>$N52/Datos!$AH$9*60</f>
        <v>4.8</v>
      </c>
      <c r="R52" s="95">
        <f>$N52/Datos!$AH$10*60</f>
        <v>7.68</v>
      </c>
      <c r="S52" s="281">
        <f>$N52/IF($G52=0,Datos!$AH$12,IF($G52&lt;0,Datos!$AH$11,Datos!$AH$13))*60</f>
        <v>64</v>
      </c>
      <c r="T52" s="89">
        <f>IF(VLOOKUP($C52&amp;"-"&amp;$D52,Datos!$P$7:$T$31,2,FALSE)="No",1,0)</f>
        <v>1</v>
      </c>
      <c r="U52" s="90">
        <f>IF(VLOOKUP($C52&amp;"-"&amp;$D52,Datos!$P$7:$T$31,4,FALSE)="Nada",0,IF(VLOOKUP($C52&amp;"-"&amp;$D52,Datos!$P$7:$T$31,4,FALSE)="Pintada",0.5,1))</f>
        <v>0</v>
      </c>
      <c r="V52" s="283">
        <f>1/(1+EXP((Datos!$X$7*($O52-$N52)/Datos!$AH$9*60+Datos!$X$9*($O52-$N52)*Datos!$AE$15)/Datos!$W$19))</f>
        <v>0.50214284402342002</v>
      </c>
      <c r="W52" s="284">
        <f>1/(1+EXP(Datos!$Y$7*($O52-$N52)/Datos!$AH$10*60/Datos!$W$19))</f>
        <v>0.50514267578610039</v>
      </c>
      <c r="X52" s="284">
        <f>1/(1+EXP((Datos!$W$7*($O52-$N52)/IF($G52&lt;-0.5,Datos!$AH$6,IF($G52&lt;0.5,Datos!$AH$7,Datos!$AH$8))*60+$T52*Datos!$W$10+$U52*Datos!$W$11)/Datos!$W$19))</f>
        <v>0.54983399731247784</v>
      </c>
      <c r="Y52" s="285">
        <v>1</v>
      </c>
      <c r="Z52" s="287">
        <f>LN(EXP((Datos!$W$7*$N52/IF($G52&lt;-0.5,Datos!$AH$6,IF($G52&lt;0.5,Datos!$AH$7,Datos!$AH$8))*60+$T52*Datos!$W$10+$U52*Datos!$W$11)/Datos!$W$19)+EXP((Datos!$W$7*$O52/IF($G52&lt;-0.5,Datos!$AH$6,IF($G52&lt;0.5,Datos!$AH$7,Datos!$AH$8))*60+$T52*Datos!$W$10+$U52*Datos!$W$11)/Datos!$W$19))</f>
        <v>-1.3064447116950801</v>
      </c>
      <c r="AA52" s="288">
        <f>LN(EXP((Datos!$X$7*$N52/Datos!$AH$9*60+Datos!$X$9*$N52*$H52)/Datos!$W$19)+EXP((Datos!$X$7*$O52/Datos!$AH$9*60+Datos!$X$9*$O52*$H52)/Datos!$W$19))</f>
        <v>-1.2099954827642536</v>
      </c>
      <c r="AB52" s="288">
        <f>LN(EXP(Datos!$Y$7/Datos!$W$19*$N52/Datos!$AH$10*60)+EXP(Datos!$Y$7/Datos!$W$19*$O52/Datos!$AH$10*60))</f>
        <v>2.4628649014995292E-2</v>
      </c>
      <c r="AC52" s="289">
        <f>EXP(Datos!$W$19/Datos!$W$18*$AA52)+EXP((Datos!$Y$6+Datos!$W$19*$AB52+Datos!$Y$8*$J52+Datos!$Y$9*$K52)/Datos!$W$18)+IF($N52&gt;Datos!$AH$15,0,EXP((Datos!$W$6+Datos!$W$19*$Z52+Datos!$W$12*$G52)/Datos!$W$18))+IF($N52&gt;Datos!$AH$14,0,EXP((Datos!$Z$6+Datos!$Z$7*$N52/IF($G52&lt;-0.5,Datos!$AH$11,IF($G52&lt;0.5,Datos!$AH$12,Datos!$AH$13))*60)/Datos!$W$18))</f>
        <v>0.71437303281293751</v>
      </c>
      <c r="AD52" s="287">
        <f>+IF($N52&gt;Datos!$AH$15,0,EXP((Datos!$W$6+Datos!$W$19*$Z52+Datos!$W$12*$G52)/Datos!$W$18))/$AC52</f>
        <v>0.10303314211681312</v>
      </c>
      <c r="AE52" s="288">
        <f>+EXP(Datos!$W$19/Datos!$W$18*$AA52)/$AC52</f>
        <v>0.56852472918369035</v>
      </c>
      <c r="AF52" s="288">
        <f>+EXP((Datos!$Y$6+Datos!$W$19*$AB52+Datos!$Y$8*$J52+Datos!$Y$9*$K52)/Datos!$W$18)/$AC52</f>
        <v>0.32844212869949652</v>
      </c>
      <c r="AG52" s="288">
        <f>+IF($N52&gt;Datos!$AH$14,0,EXP((Datos!$Z$6+Datos!$Z$7*$N52/IF($G52&lt;-0.5,Datos!$AH$11,IF($G52&lt;0.5,Datos!$AH$12,Datos!$AH$13))*60)/Datos!$W$18))/$AC52</f>
        <v>0</v>
      </c>
      <c r="AH52" s="289">
        <f t="shared" si="24"/>
        <v>1</v>
      </c>
      <c r="AI52" s="287">
        <f>+Datos!$W$18*LN(AC52)</f>
        <v>-0.31616899826525463</v>
      </c>
      <c r="AJ52" s="288">
        <f>+EXP($AI52)/(EXP($AI$52)+EXP($AI$53)+EXP($AI$54)+EXP($AI$55)+EXP($AI$56))</f>
        <v>0.24064167355944663</v>
      </c>
      <c r="AK52" s="291">
        <f>+VLOOKUP($C52,Datos!$I$7:$N$11,6,FALSE)*AJ52</f>
        <v>890.37419216995249</v>
      </c>
      <c r="AL52" s="100">
        <f t="shared" si="25"/>
        <v>87.151148145039912</v>
      </c>
      <c r="AM52" s="91">
        <f t="shared" si="26"/>
        <v>480.88975915179077</v>
      </c>
      <c r="AN52" s="91">
        <f t="shared" si="27"/>
        <v>277.81457526462407</v>
      </c>
      <c r="AO52" s="292">
        <f t="shared" si="28"/>
        <v>0</v>
      </c>
      <c r="AP52" s="101">
        <f>$N52*(1+Datos!$AH$16)*(1+Datos!$AN$12)/IF($G52=0,Datos!$AH$7,IF($G52&lt;0,Datos!$AH$6,Datos!$AH$8))*60</f>
        <v>16</v>
      </c>
      <c r="AQ52" s="102">
        <f>$N52/Datos!$AH$9*60*(1+Datos!$AN$8)*(1-Datos!$AN$6)*(1-Datos!$AN$7)</f>
        <v>4.8</v>
      </c>
      <c r="AR52" s="102">
        <f>$N52/Datos!$AH$10*60*(1-Datos!$AN$9)</f>
        <v>7.68</v>
      </c>
      <c r="AS52" s="294">
        <f>$N52/IF($G52=0,Datos!$AH$12,IF($G52&lt;0,Datos!$AH$11,Datos!$AH$13))*60</f>
        <v>64</v>
      </c>
      <c r="AT52" s="89">
        <f>IF(VLOOKUP($C52&amp;"-"&amp;$D52,Datos!$P$7:$T$31,3,FALSE)="No",1,0)</f>
        <v>0</v>
      </c>
      <c r="AU52" s="90">
        <f>IF(VLOOKUP($C52&amp;"-"&amp;$D52,Datos!$P$7:$T$31,5,FALSE)="Nada",0,IF(VLOOKUP($C52&amp;"-"&amp;$D52,Datos!$P$7:$T$31,5,FALSE)="Pintada",0.5,1))</f>
        <v>1</v>
      </c>
      <c r="AV52" s="287">
        <f>LN(EXP((Datos!$W$7*$N52/IF($G52&lt;-0.5,Datos!$AH$6,IF($G52&lt;0.5,Datos!$AH$7,Datos!$AH$8))*60+$AT52*Datos!$W$10+$AU52*Datos!$W$11)/Datos!$W$19)+EXP((Datos!$W$7*$O52/IF($G52&lt;-0.5,Datos!$AH$6,IF($G52&lt;0.5,Datos!$AH$7,Datos!$AH$8))*60+$AT52*Datos!$W$10+$AU52*Datos!$W$11)/Datos!$W$19))</f>
        <v>-1.0207304259807943</v>
      </c>
      <c r="AW52" s="288">
        <f>LN(EXP((Datos!$X$7*$N52/Datos!$AH$9*60+Datos!$X$9*$N52*$H$7)/Datos!$W$19)+EXP((Datos!$X$7*$O52/Datos!$AH$9*60+Datos!$X$9*$O52*$H52)/Datos!$W$19))</f>
        <v>-1.2099954827642536</v>
      </c>
      <c r="AX52" s="288">
        <f>LN(EXP(Datos!$Y$7/Datos!$W$19*$N52/Datos!$AH$10*60)+EXP(Datos!$Y$7/Datos!$W$19*$O52/Datos!$AH$10*60))</f>
        <v>2.4628649014995292E-2</v>
      </c>
      <c r="AY52" s="289">
        <f>EXP(Datos!$W$19/Datos!$W$18*$AW52)+EXP((Datos!$Y$6+Datos!$W$19*$AX52+Datos!$Y$8*$J52+Datos!$Y$9*$K52)/Datos!$W$18)+IF($N52&gt;Datos!$AH$15,0,EXP((Datos!$W$6*Datos!$W$15+Datos!$W$19*$AV52+Datos!$W$12*$G52)/Datos!$W$18))+IF($N52&gt;Datos!$AH$14,0,EXP((Datos!$Z$6+Datos!$Z$7*$N52/IF($G52&lt;-0.5,Datos!$AH$11,IF($G52&lt;0.5,Datos!$AH$12,Datos!$AH$13))*60)/Datos!$W$18))</f>
        <v>0.76605699885845091</v>
      </c>
      <c r="AZ52" s="287">
        <f>+IF($N52&gt;Datos!$AH$15,0,EXP((Datos!$W$6*Datos!$W$15+Datos!$W$19*$AV52+Datos!$W$12*$G52)/Datos!$W$18))/$AY52</f>
        <v>0.16354927172057313</v>
      </c>
      <c r="BA52" s="288">
        <f>+EXP(Datos!$W$19/Datos!$W$18*$AW52)/$AY52</f>
        <v>0.53016777553278593</v>
      </c>
      <c r="BB52" s="288">
        <f>+EXP((Datos!$Y$6+Datos!$W$19*$AX52+Datos!$Y$8*$J52+Datos!$Y$9*$K52)/Datos!$W$18)/$AY52</f>
        <v>0.30628295274664091</v>
      </c>
      <c r="BC52" s="288">
        <f>+IF($N52&gt;Datos!$AH$14,0,EXP((Datos!$Z$6+Datos!$Z$7*$N52/IF($G52&lt;-0.5,Datos!$AH$11,IF($G52&lt;0.5,Datos!$AH$12,Datos!$AH$13))*60)/Datos!$W$18))/$AY52</f>
        <v>0</v>
      </c>
      <c r="BD52" s="289">
        <f t="shared" si="16"/>
        <v>1</v>
      </c>
      <c r="BE52" s="104">
        <f t="shared" si="11"/>
        <v>0.6338302515718256</v>
      </c>
      <c r="BF52" s="104">
        <f t="shared" si="12"/>
        <v>0.36616974842817429</v>
      </c>
      <c r="BG52" s="104">
        <f t="shared" si="13"/>
        <v>0</v>
      </c>
      <c r="BH52" s="104">
        <f t="shared" si="14"/>
        <v>0.99999999999999989</v>
      </c>
      <c r="BI52" s="98">
        <f t="shared" si="29"/>
        <v>6.0516129603760002E-2</v>
      </c>
      <c r="BJ52" s="105">
        <f t="shared" si="30"/>
        <v>51.187900008739959</v>
      </c>
      <c r="BK52" s="93">
        <f t="shared" si="31"/>
        <v>32.444439539973104</v>
      </c>
      <c r="BL52" s="93">
        <f t="shared" si="32"/>
        <v>18.743460468766852</v>
      </c>
      <c r="BM52" s="93">
        <f t="shared" si="33"/>
        <v>0</v>
      </c>
      <c r="BN52" s="100">
        <f>+BJ52*$N52*IF($L52="Verano",Datos!$AK$10,1-Datos!$AK$10)*365</f>
        <v>23914.986884083315</v>
      </c>
      <c r="BO52" s="91">
        <f>+BK52*$N52*IF($L52="Verano",Datos!$AK$10,1-Datos!$AK$10)*365</f>
        <v>15158.042153075436</v>
      </c>
      <c r="BP52" s="91">
        <f>+BL52*$N52*IF($L52="Verano",Datos!$AK$10,1-Datos!$AK$10)*365</f>
        <v>8756.944731007874</v>
      </c>
      <c r="BQ52" s="91">
        <f>+BM52*$N52*IF($L52="Verano",Datos!$AK$10,1-Datos!$AK$10)*365</f>
        <v>0</v>
      </c>
      <c r="BR52" s="106">
        <f>+BX52+Datos!$AV$6*CD52+Datos!$AX$6*CJ52</f>
        <v>0.14507054769408023</v>
      </c>
      <c r="BS52" s="299">
        <f>+BY52+Datos!$AV$6*CE52+Datos!$AX$6*CK52</f>
        <v>2.9881614403775868E-2</v>
      </c>
      <c r="BT52" s="106">
        <f>+BZ52+Datos!$AV$6*CF52+Datos!$AX$6*CL52</f>
        <v>2.2836499986137331</v>
      </c>
      <c r="BU52" s="299">
        <f>+CA52+Datos!$AV$6*CG52+Datos!$AX$6*CM52</f>
        <v>0.37132656539208087</v>
      </c>
      <c r="BV52" s="106">
        <f>+CB52+Datos!$AV$6*CH52+Datos!$AX$6*CN52</f>
        <v>3.5177369478256515</v>
      </c>
      <c r="BW52" s="299">
        <f>+CC52+Datos!$AV$6*CI52+Datos!$AX$6*CO52</f>
        <v>0.47994478885392555</v>
      </c>
      <c r="BX52" s="106">
        <f>VLOOKUP($L52&amp;"-Auto_paxkm-CO2",Datos!$AU$10:$AX$33,2,FALSE)*$BO52/10000000</f>
        <v>0.13136969865998713</v>
      </c>
      <c r="BY52" s="299">
        <f>VLOOKUP($L52&amp;"-Bus_paxkm-CO2",Datos!$AU$10:$AX$33,2,FALSE)*$BP52/10000000</f>
        <v>2.7730324981524935E-2</v>
      </c>
      <c r="BZ52" s="106">
        <f>VLOOKUP($L52&amp;"-Auto_paxkm-CO2",Datos!$AU$10:$AX$33,3,FALSE)*$BO52/1000000</f>
        <v>2.2231795157843974</v>
      </c>
      <c r="CA52" s="299">
        <f>VLOOKUP($L52&amp;"-Bus_paxkm-CO2",Datos!$AU$10:$AX$33,3,FALSE)*$BP52/1000000</f>
        <v>0.36487269712532805</v>
      </c>
      <c r="CB52" s="106">
        <f>VLOOKUP($L52&amp;"-Auto_paxkm-CO2",Datos!$AU$10:$AX$33,4,FALSE)*$BO52/1000000</f>
        <v>3.3347692736765957</v>
      </c>
      <c r="CC52" s="299">
        <f>VLOOKUP($L52&amp;"-Bus_paxkm-CO2",Datos!$AU$10:$AX$33,4,FALSE)*$BP52/1000000</f>
        <v>0.46703705232041998</v>
      </c>
      <c r="CD52" s="224">
        <f>VLOOKUP($L52&amp;"-Auto_paxkm-CH4",Datos!$AU$10:$AX$33,2,FALSE)*$BO52/1000000</f>
        <v>1.1115897578921986E-5</v>
      </c>
      <c r="CE52" s="300">
        <f>VLOOKUP($L52&amp;"-Bus_paxkm-CH4",Datos!$AU$10:$AX$33,2,FALSE)*$BP52/1000000</f>
        <v>1.6054398673514434E-5</v>
      </c>
      <c r="CF52" s="224">
        <f>VLOOKUP($L52&amp;"-Auto_paxkm-CH4",Datos!$AU$10:$AX$33,3,FALSE)*$BO52/1000000</f>
        <v>5.5579487894609931E-5</v>
      </c>
      <c r="CG52" s="300">
        <f>VLOOKUP($L52&amp;"-Bus_paxkm-CH4",Datos!$AU$10:$AX$33,3,FALSE)*$BP52/1000000</f>
        <v>4.8163196020543309E-5</v>
      </c>
      <c r="CH52" s="224">
        <f>VLOOKUP($L52&amp;"-Auto_paxkm-CH4",Datos!$AU$10:$AX$33,4,FALSE)*$BO52/1000000</f>
        <v>2.2231795157843972E-4</v>
      </c>
      <c r="CI52" s="300">
        <f>VLOOKUP($L52&amp;"-Bus_paxkm-CH4",Datos!$AU$10:$AX$33,4,FALSE)*$BP52/1000000</f>
        <v>9.6326392041086619E-5</v>
      </c>
      <c r="CJ52" s="224">
        <f>VLOOKUP($L52&amp;"-Auto_paxkm-N2O",Datos!$AU$10:$AX$33,2,FALSE)*$BO52/1000000</f>
        <v>5.0526807176918116E-5</v>
      </c>
      <c r="CK52" s="300">
        <f>VLOOKUP($L52&amp;"-Bus_paxkm-N2O",Datos!$AU$10:$AX$33,2,FALSE)*$BP52/1000000</f>
        <v>6.4217594694057749E-6</v>
      </c>
      <c r="CL52" s="224">
        <f>VLOOKUP($L52&amp;"-Auto_paxkm-N2O",Datos!$AU$10:$AX$33,3,FALSE)*$BO52/1000000</f>
        <v>2.2231795157843972E-4</v>
      </c>
      <c r="CM52" s="300">
        <f>VLOOKUP($L52&amp;"-Bus_paxkm-N2O",Datos!$AU$10:$AX$33,3,FALSE)*$BP52/1000000</f>
        <v>1.9265278408217324E-5</v>
      </c>
      <c r="CN52" s="224">
        <f>VLOOKUP($L52&amp;"-Auto_paxkm-N2O",Datos!$AU$10:$AX$33,4,FALSE)*$BO52/1000000</f>
        <v>6.6695385473531927E-4</v>
      </c>
      <c r="CO52" s="300">
        <f>VLOOKUP($L52&amp;"-Bus_paxkm-N2O",Datos!$AU$10:$AX$33,4,FALSE)*$BP52/1000000</f>
        <v>3.8530556816434647E-5</v>
      </c>
    </row>
    <row r="53" spans="1:93">
      <c r="A53" s="262">
        <v>47</v>
      </c>
      <c r="B53" s="263">
        <v>22</v>
      </c>
      <c r="C53" s="262" t="s">
        <v>132</v>
      </c>
      <c r="D53" t="s">
        <v>99</v>
      </c>
      <c r="E53" t="s">
        <v>199</v>
      </c>
      <c r="F53" s="92">
        <f>VLOOKUP($E53,Datos!$C$8:$E$32,2,FALSE)</f>
        <v>4.5</v>
      </c>
      <c r="G53" s="92">
        <f>VLOOKUP($E53,Datos!$C$8:$E$32,3,FALSE)</f>
        <v>-0.5</v>
      </c>
      <c r="H53" s="215">
        <f>+VLOOKUP($C53,Datos!$AB$8:$AC$12,2,FALSE)</f>
        <v>350</v>
      </c>
      <c r="I53" s="216">
        <f t="shared" si="23"/>
        <v>1575</v>
      </c>
      <c r="J53" s="102">
        <v>4</v>
      </c>
      <c r="K53" s="216">
        <f>VLOOKUP($C53,Datos!$AB$8:$AE$12,4,FALSE)</f>
        <v>400</v>
      </c>
      <c r="L53" s="272" t="s">
        <v>127</v>
      </c>
      <c r="M53" s="273">
        <f>+IF($L53="Verano",Datos!$AK$6,Datos!$AK$7)*$AK53</f>
        <v>599.22891710612544</v>
      </c>
      <c r="N53" s="277">
        <f>VLOOKUP($E53,Datos!$C$8:$G$32,4,FALSE)</f>
        <v>4.0999999999999996</v>
      </c>
      <c r="O53" s="278">
        <f>VLOOKUP($E53,Datos!$C$8:$G$32,5,FALSE)</f>
        <v>4.9000000000000004</v>
      </c>
      <c r="P53" s="280">
        <f>$N53*(1+Datos!$AH$16)/IF($G53=0,Datos!$AH$7,IF($G53&lt;0,Datos!$AH$6,Datos!$AH$8))*60</f>
        <v>16.399999999999999</v>
      </c>
      <c r="Q53" s="95">
        <f>$N53/Datos!$AH$9*60</f>
        <v>6.1499999999999995</v>
      </c>
      <c r="R53" s="95">
        <f>$N53/Datos!$AH$10*60</f>
        <v>9.8399999999999981</v>
      </c>
      <c r="S53" s="281">
        <f>$N53/IF($G53=0,Datos!$AH$12,IF($G53&lt;0,Datos!$AH$11,Datos!$AH$13))*60</f>
        <v>49.199999999999996</v>
      </c>
      <c r="T53" s="89">
        <f>IF(VLOOKUP($C53&amp;"-"&amp;$D53,Datos!$P$7:$T$31,2,FALSE)="No",1,0)</f>
        <v>1</v>
      </c>
      <c r="U53" s="90">
        <f>IF(VLOOKUP($C53&amp;"-"&amp;$D53,Datos!$P$7:$T$31,4,FALSE)="Nada",0,IF(VLOOKUP($C53&amp;"-"&amp;$D53,Datos!$P$7:$T$31,4,FALSE)="Pintada",0.5,1))</f>
        <v>0</v>
      </c>
      <c r="V53" s="283">
        <f>1/(1+EXP((Datos!$X$7*($O53-$N53)/Datos!$AH$9*60+Datos!$X$9*($O53-$N53)*Datos!$AE$15)/Datos!$W$19))</f>
        <v>0.51713614309864431</v>
      </c>
      <c r="W53" s="284">
        <f>1/(1+EXP(Datos!$Y$7*($O53-$N53)/Datos!$AH$10*60/Datos!$W$19))</f>
        <v>0.54105024936249579</v>
      </c>
      <c r="X53" s="284">
        <f>1/(1+EXP((Datos!$W$7*($O53-$N53)/IF($G53&lt;-0.5,Datos!$AH$6,IF($G53&lt;0.5,Datos!$AH$7,Datos!$AH$8))*60+$T53*Datos!$W$10+$U53*Datos!$W$11)/Datos!$W$19))</f>
        <v>0.63057721740293871</v>
      </c>
      <c r="Y53" s="285">
        <v>1</v>
      </c>
      <c r="Z53" s="287">
        <f>LN(EXP((Datos!$W$7*$N53/IF($G53&lt;-0.5,Datos!$AH$6,IF($G53&lt;0.5,Datos!$AH$7,Datos!$AH$8))*60+$T53*Datos!$W$10+$U53*Datos!$W$11)/Datos!$W$19)+EXP((Datos!$W$7*$O53/IF($G53&lt;-0.5,Datos!$AH$6,IF($G53&lt;0.5,Datos!$AH$7,Datos!$AH$8))*60+$T53*Datos!$W$10+$U53*Datos!$W$11)/Datos!$W$19))</f>
        <v>-1.634721127026405</v>
      </c>
      <c r="AA53" s="288">
        <f>LN(EXP((Datos!$X$7*$N53/Datos!$AH$9*60+Datos!$X$9*$N53*$H53)/Datos!$W$19)+EXP((Datos!$X$7*$O53/Datos!$AH$9*60+Datos!$X$9*$O53*$H53)/Datos!$W$19))</f>
        <v>-1.9153696664615334</v>
      </c>
      <c r="AB53" s="288">
        <f>LN(EXP(Datos!$Y$7/Datos!$W$19*$N53/Datos!$AH$10*60)+EXP(Datos!$Y$7/Datos!$W$19*$O53/Datos!$AH$10*60))</f>
        <v>-0.22918544935021773</v>
      </c>
      <c r="AC53" s="289">
        <f>EXP(Datos!$W$19/Datos!$W$18*$AA53)+EXP((Datos!$Y$6+Datos!$W$19*$AB53+Datos!$Y$8*$J53+Datos!$Y$9*$K53)/Datos!$W$18)+IF($N53&gt;Datos!$AH$15,0,EXP((Datos!$W$6+Datos!$W$19*$Z53+Datos!$W$12*$G53)/Datos!$W$18))+IF($N53&gt;Datos!$AH$14,0,EXP((Datos!$Z$6+Datos!$Z$7*$N53/IF($G53&lt;-0.5,Datos!$AH$11,IF($G53&lt;0.5,Datos!$AH$12,Datos!$AH$13))*60)/Datos!$W$18))</f>
        <v>0.49506942972784845</v>
      </c>
      <c r="AD53" s="287">
        <f>+IF($N53&gt;Datos!$AH$15,0,EXP((Datos!$W$6+Datos!$W$19*$Z53+Datos!$W$12*$G53)/Datos!$W$18))/$AC53</f>
        <v>0.12253058104951864</v>
      </c>
      <c r="AE53" s="288">
        <f>+EXP(Datos!$W$19/Datos!$W$18*$AA53)/$AC53</f>
        <v>0.48515742690828328</v>
      </c>
      <c r="AF53" s="288">
        <f>+EXP((Datos!$Y$6+Datos!$W$19*$AB53+Datos!$Y$8*$J53+Datos!$Y$9*$K53)/Datos!$W$18)/$AC53</f>
        <v>0.39231199204219808</v>
      </c>
      <c r="AG53" s="288">
        <f>+IF($N53&gt;Datos!$AH$14,0,EXP((Datos!$Z$6+Datos!$Z$7*$N53/IF($G53&lt;-0.5,Datos!$AH$11,IF($G53&lt;0.5,Datos!$AH$12,Datos!$AH$13))*60)/Datos!$W$18))/$AC53</f>
        <v>0</v>
      </c>
      <c r="AH53" s="289">
        <f t="shared" si="24"/>
        <v>1</v>
      </c>
      <c r="AI53" s="287">
        <f>+Datos!$W$18*LN(AC53)</f>
        <v>-0.66087382832242314</v>
      </c>
      <c r="AJ53" s="288">
        <f t="shared" ref="AJ53:AJ56" si="36">+EXP($AI53)/(EXP($AI$52)+EXP($AI$53)+EXP($AI$54)+EXP($AI$55)+EXP($AI$56))</f>
        <v>0.17047764355793041</v>
      </c>
      <c r="AK53" s="291">
        <f>+VLOOKUP($C53,Datos!$I$7:$N$11,6,FALSE)*AJ53</f>
        <v>630.76728116434253</v>
      </c>
      <c r="AL53" s="100">
        <f t="shared" si="25"/>
        <v>73.423867394687392</v>
      </c>
      <c r="AM53" s="91">
        <f t="shared" si="26"/>
        <v>290.72035955224482</v>
      </c>
      <c r="AN53" s="91">
        <f t="shared" si="27"/>
        <v>235.08469015919326</v>
      </c>
      <c r="AO53" s="292">
        <f t="shared" si="28"/>
        <v>0</v>
      </c>
      <c r="AP53" s="101">
        <f>$N53*(1+Datos!$AH$16)*(1+Datos!$AN$12)/IF($G53=0,Datos!$AH$7,IF($G53&lt;0,Datos!$AH$6,Datos!$AH$8))*60</f>
        <v>16.399999999999999</v>
      </c>
      <c r="AQ53" s="102">
        <f>$N53/Datos!$AH$9*60*(1+Datos!$AN$8)*(1-Datos!$AN$6)*(1-Datos!$AN$7)</f>
        <v>6.1499999999999995</v>
      </c>
      <c r="AR53" s="102">
        <f>$N53/Datos!$AH$10*60*(1-Datos!$AN$9)</f>
        <v>9.8399999999999981</v>
      </c>
      <c r="AS53" s="294">
        <f>$N53/IF($G53=0,Datos!$AH$12,IF($G53&lt;0,Datos!$AH$11,Datos!$AH$13))*60</f>
        <v>49.199999999999996</v>
      </c>
      <c r="AT53" s="89">
        <f>IF(VLOOKUP($C53&amp;"-"&amp;$D53,Datos!$P$7:$T$31,3,FALSE)="No",1,0)</f>
        <v>0</v>
      </c>
      <c r="AU53" s="90">
        <f>IF(VLOOKUP($C53&amp;"-"&amp;$D53,Datos!$P$7:$T$31,5,FALSE)="Nada",0,IF(VLOOKUP($C53&amp;"-"&amp;$D53,Datos!$P$7:$T$31,5,FALSE)="Pintada",0.5,1))</f>
        <v>1</v>
      </c>
      <c r="AV53" s="287">
        <f>LN(EXP((Datos!$W$7*$N53/IF($G53&lt;-0.5,Datos!$AH$6,IF($G53&lt;0.5,Datos!$AH$7,Datos!$AH$8))*60+$AT53*Datos!$W$10+$AU53*Datos!$W$11)/Datos!$W$19)+EXP((Datos!$W$7*$O53/IF($G53&lt;-0.5,Datos!$AH$6,IF($G53&lt;0.5,Datos!$AH$7,Datos!$AH$8))*60+$AT53*Datos!$W$10+$AU53*Datos!$W$11)/Datos!$W$19))</f>
        <v>-1.349006841312119</v>
      </c>
      <c r="AW53" s="288">
        <f>LN(EXP((Datos!$X$7*$N53/Datos!$AH$9*60+Datos!$X$9*$N53*$H$7)/Datos!$W$19)+EXP((Datos!$X$7*$O53/Datos!$AH$9*60+Datos!$X$9*$O53*$H53)/Datos!$W$19))</f>
        <v>-1.9153696664615334</v>
      </c>
      <c r="AX53" s="288">
        <f>LN(EXP(Datos!$Y$7/Datos!$W$19*$N53/Datos!$AH$10*60)+EXP(Datos!$Y$7/Datos!$W$19*$O53/Datos!$AH$10*60))</f>
        <v>-0.22918544935021773</v>
      </c>
      <c r="AY53" s="289">
        <f>EXP(Datos!$W$19/Datos!$W$18*$AW53)+EXP((Datos!$Y$6+Datos!$W$19*$AX53+Datos!$Y$8*$J53+Datos!$Y$9*$K53)/Datos!$W$18)+IF($N53&gt;Datos!$AH$15,0,EXP((Datos!$W$6*Datos!$W$15+Datos!$W$19*$AV53+Datos!$W$12*$G53)/Datos!$W$18))+IF($N53&gt;Datos!$AH$14,0,EXP((Datos!$Z$6+Datos!$Z$7*$N53/IF($G53&lt;-0.5,Datos!$AH$11,IF($G53&lt;0.5,Datos!$AH$12,Datos!$AH$13))*60)/Datos!$W$18))</f>
        <v>0.53766500019951213</v>
      </c>
      <c r="AZ53" s="287">
        <f>+IF($N53&gt;Datos!$AH$15,0,EXP((Datos!$W$6*Datos!$W$15+Datos!$W$19*$AV53+Datos!$W$12*$G53)/Datos!$W$18))/$AY53</f>
        <v>0.19204656304158757</v>
      </c>
      <c r="BA53" s="288">
        <f>+EXP(Datos!$W$19/Datos!$W$18*$AW53)/$AY53</f>
        <v>0.44672167721273975</v>
      </c>
      <c r="BB53" s="288">
        <f>+EXP((Datos!$Y$6+Datos!$W$19*$AX53+Datos!$Y$8*$J53+Datos!$Y$9*$K53)/Datos!$W$18)/$AY53</f>
        <v>0.36123175974567268</v>
      </c>
      <c r="BC53" s="288">
        <f>+IF($N53&gt;Datos!$AH$14,0,EXP((Datos!$Z$6+Datos!$Z$7*$N53/IF($G53&lt;-0.5,Datos!$AH$11,IF($G53&lt;0.5,Datos!$AH$12,Datos!$AH$13))*60)/Datos!$W$18))/$AY53</f>
        <v>0</v>
      </c>
      <c r="BD53" s="289">
        <f t="shared" si="16"/>
        <v>1</v>
      </c>
      <c r="BE53" s="104">
        <f t="shared" si="11"/>
        <v>0.55290522544770571</v>
      </c>
      <c r="BF53" s="104">
        <f t="shared" si="12"/>
        <v>0.44709477455229418</v>
      </c>
      <c r="BG53" s="104">
        <f t="shared" si="13"/>
        <v>0</v>
      </c>
      <c r="BH53" s="104">
        <f t="shared" si="14"/>
        <v>0.99999999999999989</v>
      </c>
      <c r="BI53" s="98">
        <f t="shared" si="29"/>
        <v>6.9515981992068931E-2</v>
      </c>
      <c r="BJ53" s="105">
        <f t="shared" si="30"/>
        <v>41.655986610676379</v>
      </c>
      <c r="BK53" s="93">
        <f t="shared" si="31"/>
        <v>23.031812668222635</v>
      </c>
      <c r="BL53" s="93">
        <f t="shared" si="32"/>
        <v>18.624173942453741</v>
      </c>
      <c r="BM53" s="93">
        <f t="shared" si="33"/>
        <v>0</v>
      </c>
      <c r="BN53" s="100">
        <f>+BJ53*$N53*IF($L53="Verano",Datos!$AK$10,1-Datos!$AK$10)*365</f>
        <v>24935.273585150881</v>
      </c>
      <c r="BO53" s="91">
        <f>+BK53*$N53*IF($L53="Verano",Datos!$AK$10,1-Datos!$AK$10)*365</f>
        <v>13786.843063198068</v>
      </c>
      <c r="BP53" s="91">
        <f>+BL53*$N53*IF($L53="Verano",Datos!$AK$10,1-Datos!$AK$10)*365</f>
        <v>11148.430521952809</v>
      </c>
      <c r="BQ53" s="91">
        <f>+BM53*$N53*IF($L53="Verano",Datos!$AK$10,1-Datos!$AK$10)*365</f>
        <v>0</v>
      </c>
      <c r="BR53" s="106">
        <f>+BX53+Datos!$AV$6*CD53+Datos!$AX$6*CJ53</f>
        <v>0.13194744109777257</v>
      </c>
      <c r="BS53" s="299">
        <f>+BY53+Datos!$AV$6*CE53+Datos!$AX$6*CK53</f>
        <v>3.8042161084410303E-2</v>
      </c>
      <c r="BT53" s="106">
        <f>+BZ53+Datos!$AV$6*CF53+Datos!$AX$6*CL53</f>
        <v>2.0770706285291682</v>
      </c>
      <c r="BU53" s="299">
        <f>+CA53+Datos!$AV$6*CG53+Datos!$AX$6*CM53</f>
        <v>0.47273433170937956</v>
      </c>
      <c r="BV53" s="106">
        <f>+CB53+Datos!$AV$6*CH53+Datos!$AX$6*CN53</f>
        <v>3.1995218609050844</v>
      </c>
      <c r="BW53" s="299">
        <f>+CC53+Datos!$AV$6*CI53+Datos!$AX$6*CO53</f>
        <v>0.61101574776017487</v>
      </c>
      <c r="BX53" s="106">
        <f>VLOOKUP($L53&amp;"-Auto_paxkm-CO2",Datos!$AU$10:$AX$33,2,FALSE)*$BO53/10000000</f>
        <v>0.11948597321438326</v>
      </c>
      <c r="BY53" s="299">
        <f>VLOOKUP($L53&amp;"-Bus_paxkm-CO2",Datos!$AU$10:$AX$33,2,FALSE)*$BP53/10000000</f>
        <v>3.5303363319517229E-2</v>
      </c>
      <c r="BZ53" s="106">
        <f>VLOOKUP($L53&amp;"-Auto_paxkm-CO2",Datos!$AU$10:$AX$33,3,FALSE)*$BO53/1000000</f>
        <v>2.0220703159357165</v>
      </c>
      <c r="CA53" s="299">
        <f>VLOOKUP($L53&amp;"-Bus_paxkm-CO2",Datos!$AU$10:$AX$33,3,FALSE)*$BP53/1000000</f>
        <v>0.46451793841470035</v>
      </c>
      <c r="CB53" s="106">
        <f>VLOOKUP($L53&amp;"-Auto_paxkm-CO2",Datos!$AU$10:$AX$33,4,FALSE)*$BO53/1000000</f>
        <v>3.033105473903575</v>
      </c>
      <c r="CC53" s="299">
        <f>VLOOKUP($L53&amp;"-Bus_paxkm-CO2",Datos!$AU$10:$AX$33,4,FALSE)*$BP53/1000000</f>
        <v>0.59458296117081644</v>
      </c>
      <c r="CD53" s="224">
        <f>VLOOKUP($L53&amp;"-Auto_paxkm-CH4",Datos!$AU$10:$AX$33,2,FALSE)*$BO53/1000000</f>
        <v>1.0110351579678583E-5</v>
      </c>
      <c r="CE53" s="300">
        <f>VLOOKUP($L53&amp;"-Bus_paxkm-CH4",Datos!$AU$10:$AX$33,2,FALSE)*$BP53/1000000</f>
        <v>2.0438789290246815E-5</v>
      </c>
      <c r="CF53" s="224">
        <f>VLOOKUP($L53&amp;"-Auto_paxkm-CH4",Datos!$AU$10:$AX$33,3,FALSE)*$BO53/1000000</f>
        <v>5.0551757898392914E-5</v>
      </c>
      <c r="CG53" s="300">
        <f>VLOOKUP($L53&amp;"-Bus_paxkm-CH4",Datos!$AU$10:$AX$33,3,FALSE)*$BP53/1000000</f>
        <v>6.1316367870740455E-5</v>
      </c>
      <c r="CH53" s="224">
        <f>VLOOKUP($L53&amp;"-Auto_paxkm-CH4",Datos!$AU$10:$AX$33,4,FALSE)*$BO53/1000000</f>
        <v>2.0220703159357166E-4</v>
      </c>
      <c r="CI53" s="300">
        <f>VLOOKUP($L53&amp;"-Bus_paxkm-CH4",Datos!$AU$10:$AX$33,4,FALSE)*$BP53/1000000</f>
        <v>1.2263273574148091E-4</v>
      </c>
      <c r="CJ53" s="224">
        <f>VLOOKUP($L53&amp;"-Auto_paxkm-N2O",Datos!$AU$10:$AX$33,2,FALSE)*$BO53/1000000</f>
        <v>4.5956143543993564E-5</v>
      </c>
      <c r="CK53" s="300">
        <f>VLOOKUP($L53&amp;"-Bus_paxkm-N2O",Datos!$AU$10:$AX$33,2,FALSE)*$BP53/1000000</f>
        <v>8.1755157160987257E-6</v>
      </c>
      <c r="CL53" s="224">
        <f>VLOOKUP($L53&amp;"-Auto_paxkm-N2O",Datos!$AU$10:$AX$33,3,FALSE)*$BO53/1000000</f>
        <v>2.0220703159357166E-4</v>
      </c>
      <c r="CM53" s="300">
        <f>VLOOKUP($L53&amp;"-Bus_paxkm-N2O",Datos!$AU$10:$AX$33,3,FALSE)*$BP53/1000000</f>
        <v>2.4526547148296182E-5</v>
      </c>
      <c r="CN53" s="224">
        <f>VLOOKUP($L53&amp;"-Auto_paxkm-N2O",Datos!$AU$10:$AX$33,4,FALSE)*$BO53/1000000</f>
        <v>6.0662109478071507E-4</v>
      </c>
      <c r="CO53" s="300">
        <f>VLOOKUP($L53&amp;"-Bus_paxkm-N2O",Datos!$AU$10:$AX$33,4,FALSE)*$BP53/1000000</f>
        <v>4.9053094296592364E-5</v>
      </c>
    </row>
    <row r="54" spans="1:93">
      <c r="A54" s="262">
        <v>48</v>
      </c>
      <c r="B54" s="263">
        <v>23</v>
      </c>
      <c r="C54" s="262" t="s">
        <v>132</v>
      </c>
      <c r="D54" t="s">
        <v>106</v>
      </c>
      <c r="E54" t="s">
        <v>201</v>
      </c>
      <c r="F54" s="92">
        <f>VLOOKUP($E54,Datos!$C$8:$E$32,2,FALSE)</f>
        <v>8.5</v>
      </c>
      <c r="G54" s="92">
        <f>VLOOKUP($E54,Datos!$C$8:$E$32,3,FALSE)</f>
        <v>1.3</v>
      </c>
      <c r="H54" s="215">
        <f>+VLOOKUP($C54,Datos!$AB$8:$AC$12,2,FALSE)</f>
        <v>350</v>
      </c>
      <c r="I54" s="216">
        <f t="shared" si="23"/>
        <v>2975</v>
      </c>
      <c r="J54" s="102">
        <v>4</v>
      </c>
      <c r="K54" s="216">
        <f>VLOOKUP($C54,Datos!$AB$8:$AE$12,4,FALSE)</f>
        <v>400</v>
      </c>
      <c r="L54" s="272" t="s">
        <v>127</v>
      </c>
      <c r="M54" s="273">
        <f>+IF($L54="Verano",Datos!$AK$6,Datos!$AK$7)*$AK54</f>
        <v>190.603971979471</v>
      </c>
      <c r="N54" s="277">
        <f>VLOOKUP($E54,Datos!$C$8:$G$32,4,FALSE)</f>
        <v>8.3000000000000007</v>
      </c>
      <c r="O54" s="278">
        <f>VLOOKUP($E54,Datos!$C$8:$G$32,5,FALSE)</f>
        <v>8.6999999999999993</v>
      </c>
      <c r="P54" s="280">
        <f>$N54*(1+Datos!$AH$16)/IF($G54=0,Datos!$AH$7,IF($G54&lt;0,Datos!$AH$6,Datos!$AH$8))*60</f>
        <v>41.500000000000007</v>
      </c>
      <c r="Q54" s="95">
        <f>$N54/Datos!$AH$9*60</f>
        <v>12.450000000000001</v>
      </c>
      <c r="R54" s="95">
        <f>$N54/Datos!$AH$10*60</f>
        <v>19.920000000000002</v>
      </c>
      <c r="S54" s="281">
        <f>$N54/IF($G54=0,Datos!$AH$12,IF($G54&lt;0,Datos!$AH$11,Datos!$AH$13))*60</f>
        <v>166.00000000000003</v>
      </c>
      <c r="T54" s="89">
        <f>IF(VLOOKUP($C54&amp;"-"&amp;$D54,Datos!$P$7:$T$31,2,FALSE)="No",1,0)</f>
        <v>1</v>
      </c>
      <c r="U54" s="90">
        <f>IF(VLOOKUP($C54&amp;"-"&amp;$D54,Datos!$P$7:$T$31,4,FALSE)="Nada",0,IF(VLOOKUP($C54&amp;"-"&amp;$D54,Datos!$P$7:$T$31,4,FALSE)="Pintada",0.5,1))</f>
        <v>0</v>
      </c>
      <c r="V54" s="283">
        <f>1/(1+EXP((Datos!$X$7*($O54-$N54)/Datos!$AH$9*60+Datos!$X$9*($O54-$N54)*Datos!$AE$15)/Datos!$W$19))</f>
        <v>0.50857058901997276</v>
      </c>
      <c r="W54" s="284">
        <f>1/(1+EXP(Datos!$Y$7*($O54-$N54)/Datos!$AH$10*60/Datos!$W$19))</f>
        <v>0.52055982910167997</v>
      </c>
      <c r="X54" s="284">
        <f>1/(1+EXP((Datos!$W$7*($O54-$N54)/IF($G54&lt;-0.5,Datos!$AH$6,IF($G54&lt;0.5,Datos!$AH$7,Datos!$AH$8))*60+$T54*Datos!$W$10+$U54*Datos!$W$11)/Datos!$W$19))</f>
        <v>0.59180412650033032</v>
      </c>
      <c r="Y54" s="285">
        <v>1</v>
      </c>
      <c r="Z54" s="287">
        <f>LN(EXP((Datos!$W$7*$N54/IF($G54&lt;-0.5,Datos!$AH$6,IF($G54&lt;0.5,Datos!$AH$7,Datos!$AH$8))*60+$T54*Datos!$W$10+$U54*Datos!$W$11)/Datos!$W$19)+EXP((Datos!$W$7*$O54/IF($G54&lt;-0.5,Datos!$AH$6,IF($G54&lt;0.5,Datos!$AH$7,Datos!$AH$8))*60+$T54*Datos!$W$10+$U54*Datos!$W$11)/Datos!$W$19))</f>
        <v>-4.30033637417415</v>
      </c>
      <c r="AA54" s="288">
        <f>LN(EXP((Datos!$X$7*$N54/Datos!$AH$9*60+Datos!$X$9*$N54*$H54)/Datos!$W$19)+EXP((Datos!$X$7*$O54/Datos!$AH$9*60+Datos!$X$9*$O54*$H54)/Datos!$W$19))</f>
        <v>-4.2785786584711341</v>
      </c>
      <c r="AB54" s="288">
        <f>LN(EXP(Datos!$Y$7/Datos!$W$19*$N54/Datos!$AH$10*60)+EXP(Datos!$Y$7/Datos!$W$19*$O54/Datos!$AH$10*60))</f>
        <v>-1.0545781193360446</v>
      </c>
      <c r="AC54" s="289">
        <f>EXP(Datos!$W$19/Datos!$W$18*$AA54)+EXP((Datos!$Y$6+Datos!$W$19*$AB54+Datos!$Y$8*$J54+Datos!$Y$9*$K54)/Datos!$W$18)+IF($N54&gt;Datos!$AH$15,0,EXP((Datos!$W$6+Datos!$W$19*$Z54+Datos!$W$12*$G54)/Datos!$W$18))+IF($N54&gt;Datos!$AH$14,0,EXP((Datos!$Z$6+Datos!$Z$7*$N54/IF($G54&lt;-0.5,Datos!$AH$11,IF($G54&lt;0.5,Datos!$AH$12,Datos!$AH$13))*60)/Datos!$W$18))</f>
        <v>0.14637013562009443</v>
      </c>
      <c r="AD54" s="287">
        <f>+IF($N54&gt;Datos!$AH$15,0,EXP((Datos!$W$6+Datos!$W$19*$Z54+Datos!$W$12*$G54)/Datos!$W$18))/$AC54</f>
        <v>0</v>
      </c>
      <c r="AE54" s="288">
        <f>+EXP(Datos!$W$19/Datos!$W$18*$AA54)/$AC54</f>
        <v>0.28236381743449529</v>
      </c>
      <c r="AF54" s="288">
        <f>+EXP((Datos!$Y$6+Datos!$W$19*$AB54+Datos!$Y$8*$J54+Datos!$Y$9*$K54)/Datos!$W$18)/$AC54</f>
        <v>0.71763618256550465</v>
      </c>
      <c r="AG54" s="288">
        <f>+IF($N54&gt;Datos!$AH$14,0,EXP((Datos!$Z$6+Datos!$Z$7*$N54/IF($G54&lt;-0.5,Datos!$AH$11,IF($G54&lt;0.5,Datos!$AH$12,Datos!$AH$13))*60)/Datos!$W$18))/$AC54</f>
        <v>0</v>
      </c>
      <c r="AH54" s="289">
        <f t="shared" si="24"/>
        <v>1</v>
      </c>
      <c r="AI54" s="287">
        <f>+Datos!$W$18*LN(AC54)</f>
        <v>-1.8063196885342725</v>
      </c>
      <c r="AJ54" s="288">
        <f t="shared" si="36"/>
        <v>5.4225881075240685E-2</v>
      </c>
      <c r="AK54" s="291">
        <f>+VLOOKUP($C54,Datos!$I$7:$N$11,6,FALSE)*AJ54</f>
        <v>200.63575997839052</v>
      </c>
      <c r="AL54" s="100">
        <f t="shared" si="25"/>
        <v>0</v>
      </c>
      <c r="AM54" s="91">
        <f t="shared" si="26"/>
        <v>53.819665146301006</v>
      </c>
      <c r="AN54" s="91">
        <f t="shared" si="27"/>
        <v>136.78430683316998</v>
      </c>
      <c r="AO54" s="292">
        <f t="shared" si="28"/>
        <v>0</v>
      </c>
      <c r="AP54" s="101">
        <f>$N54*(1+Datos!$AH$16)*(1+Datos!$AN$12)/IF($G54=0,Datos!$AH$7,IF($G54&lt;0,Datos!$AH$6,Datos!$AH$8))*60</f>
        <v>41.500000000000007</v>
      </c>
      <c r="AQ54" s="102">
        <f>$N54/Datos!$AH$9*60*(1+Datos!$AN$8)*(1-Datos!$AN$6)*(1-Datos!$AN$7)</f>
        <v>12.450000000000001</v>
      </c>
      <c r="AR54" s="102">
        <f>$N54/Datos!$AH$10*60*(1-Datos!$AN$9)</f>
        <v>19.920000000000002</v>
      </c>
      <c r="AS54" s="294">
        <f>$N54/IF($G54=0,Datos!$AH$12,IF($G54&lt;0,Datos!$AH$11,Datos!$AH$13))*60</f>
        <v>166.00000000000003</v>
      </c>
      <c r="AT54" s="89">
        <f>IF(VLOOKUP($C54&amp;"-"&amp;$D54,Datos!$P$7:$T$31,3,FALSE)="No",1,0)</f>
        <v>0</v>
      </c>
      <c r="AU54" s="90">
        <f>IF(VLOOKUP($C54&amp;"-"&amp;$D54,Datos!$P$7:$T$31,5,FALSE)="Nada",0,IF(VLOOKUP($C54&amp;"-"&amp;$D54,Datos!$P$7:$T$31,5,FALSE)="Pintada",0.5,1))</f>
        <v>1</v>
      </c>
      <c r="AV54" s="287">
        <f>LN(EXP((Datos!$W$7*$N54/IF($G54&lt;-0.5,Datos!$AH$6,IF($G54&lt;0.5,Datos!$AH$7,Datos!$AH$8))*60+$AT54*Datos!$W$10+$AU54*Datos!$W$11)/Datos!$W$19)+EXP((Datos!$W$7*$O54/IF($G54&lt;-0.5,Datos!$AH$6,IF($G54&lt;0.5,Datos!$AH$7,Datos!$AH$8))*60+$AT54*Datos!$W$10+$AU54*Datos!$W$11)/Datos!$W$19))</f>
        <v>-4.0146220884598645</v>
      </c>
      <c r="AW54" s="288">
        <f>LN(EXP((Datos!$X$7*$N54/Datos!$AH$9*60+Datos!$X$9*$N54*$H$7)/Datos!$W$19)+EXP((Datos!$X$7*$O54/Datos!$AH$9*60+Datos!$X$9*$O54*$H54)/Datos!$W$19))</f>
        <v>-4.2785786584711341</v>
      </c>
      <c r="AX54" s="288">
        <f>LN(EXP(Datos!$Y$7/Datos!$W$19*$N54/Datos!$AH$10*60)+EXP(Datos!$Y$7/Datos!$W$19*$O54/Datos!$AH$10*60))</f>
        <v>-1.0545781193360446</v>
      </c>
      <c r="AY54" s="289">
        <f>EXP(Datos!$W$19/Datos!$W$18*$AW54)+EXP((Datos!$Y$6+Datos!$W$19*$AX54+Datos!$Y$8*$J54+Datos!$Y$9*$K54)/Datos!$W$18)+IF($N54&gt;Datos!$AH$15,0,EXP((Datos!$W$6*Datos!$W$15+Datos!$W$19*$AV54+Datos!$W$12*$G54)/Datos!$W$18))+IF($N54&gt;Datos!$AH$14,0,EXP((Datos!$Z$6+Datos!$Z$7*$N54/IF($G54&lt;-0.5,Datos!$AH$11,IF($G54&lt;0.5,Datos!$AH$12,Datos!$AH$13))*60)/Datos!$W$18))</f>
        <v>0.14637013562009443</v>
      </c>
      <c r="AZ54" s="287">
        <f>+IF($N54&gt;Datos!$AH$15,0,EXP((Datos!$W$6*Datos!$W$15+Datos!$W$19*$AV54+Datos!$W$12*$G54)/Datos!$W$18))/$AY54</f>
        <v>0</v>
      </c>
      <c r="BA54" s="288">
        <f>+EXP(Datos!$W$19/Datos!$W$18*$AW54)/$AY54</f>
        <v>0.28236381743449529</v>
      </c>
      <c r="BB54" s="288">
        <f>+EXP((Datos!$Y$6+Datos!$W$19*$AX54+Datos!$Y$8*$J54+Datos!$Y$9*$K54)/Datos!$W$18)/$AY54</f>
        <v>0.71763618256550465</v>
      </c>
      <c r="BC54" s="288">
        <f>+IF($N54&gt;Datos!$AH$14,0,EXP((Datos!$Z$6+Datos!$Z$7*$N54/IF($G54&lt;-0.5,Datos!$AH$11,IF($G54&lt;0.5,Datos!$AH$12,Datos!$AH$13))*60)/Datos!$W$18))/$AY54</f>
        <v>0</v>
      </c>
      <c r="BD54" s="289">
        <f t="shared" si="16"/>
        <v>1</v>
      </c>
      <c r="BE54" s="104">
        <f t="shared" si="11"/>
        <v>0.28236381743449529</v>
      </c>
      <c r="BF54" s="104">
        <f t="shared" si="12"/>
        <v>0.71763618256550465</v>
      </c>
      <c r="BG54" s="104">
        <f t="shared" si="13"/>
        <v>0</v>
      </c>
      <c r="BH54" s="104">
        <f t="shared" si="14"/>
        <v>1</v>
      </c>
      <c r="BI54" s="98">
        <f t="shared" si="29"/>
        <v>0</v>
      </c>
      <c r="BJ54" s="105">
        <f t="shared" si="30"/>
        <v>0</v>
      </c>
      <c r="BK54" s="93">
        <f t="shared" si="31"/>
        <v>0</v>
      </c>
      <c r="BL54" s="93">
        <f t="shared" si="32"/>
        <v>0</v>
      </c>
      <c r="BM54" s="93">
        <f t="shared" si="33"/>
        <v>0</v>
      </c>
      <c r="BN54" s="100">
        <f>+BJ54*$N54*IF($L54="Verano",Datos!$AK$10,1-Datos!$AK$10)*365</f>
        <v>0</v>
      </c>
      <c r="BO54" s="91">
        <f>+BK54*$N54*IF($L54="Verano",Datos!$AK$10,1-Datos!$AK$10)*365</f>
        <v>0</v>
      </c>
      <c r="BP54" s="91">
        <f>+BL54*$N54*IF($L54="Verano",Datos!$AK$10,1-Datos!$AK$10)*365</f>
        <v>0</v>
      </c>
      <c r="BQ54" s="91">
        <f>+BM54*$N54*IF($L54="Verano",Datos!$AK$10,1-Datos!$AK$10)*365</f>
        <v>0</v>
      </c>
      <c r="BR54" s="106">
        <f>+BX54+Datos!$AV$6*CD54+Datos!$AX$6*CJ54</f>
        <v>0</v>
      </c>
      <c r="BS54" s="299">
        <f>+BY54+Datos!$AV$6*CE54+Datos!$AX$6*CK54</f>
        <v>0</v>
      </c>
      <c r="BT54" s="106">
        <f>+BZ54+Datos!$AV$6*CF54+Datos!$AX$6*CL54</f>
        <v>0</v>
      </c>
      <c r="BU54" s="299">
        <f>+CA54+Datos!$AV$6*CG54+Datos!$AX$6*CM54</f>
        <v>0</v>
      </c>
      <c r="BV54" s="106">
        <f>+CB54+Datos!$AV$6*CH54+Datos!$AX$6*CN54</f>
        <v>0</v>
      </c>
      <c r="BW54" s="299">
        <f>+CC54+Datos!$AV$6*CI54+Datos!$AX$6*CO54</f>
        <v>0</v>
      </c>
      <c r="BX54" s="106">
        <f>VLOOKUP($L54&amp;"-Auto_paxkm-CO2",Datos!$AU$10:$AX$33,2,FALSE)*$BO54/10000000</f>
        <v>0</v>
      </c>
      <c r="BY54" s="299">
        <f>VLOOKUP($L54&amp;"-Bus_paxkm-CO2",Datos!$AU$10:$AX$33,2,FALSE)*$BP54/10000000</f>
        <v>0</v>
      </c>
      <c r="BZ54" s="106">
        <f>VLOOKUP($L54&amp;"-Auto_paxkm-CO2",Datos!$AU$10:$AX$33,3,FALSE)*$BO54/1000000</f>
        <v>0</v>
      </c>
      <c r="CA54" s="299">
        <f>VLOOKUP($L54&amp;"-Bus_paxkm-CO2",Datos!$AU$10:$AX$33,3,FALSE)*$BP54/1000000</f>
        <v>0</v>
      </c>
      <c r="CB54" s="106">
        <f>VLOOKUP($L54&amp;"-Auto_paxkm-CO2",Datos!$AU$10:$AX$33,4,FALSE)*$BO54/1000000</f>
        <v>0</v>
      </c>
      <c r="CC54" s="299">
        <f>VLOOKUP($L54&amp;"-Bus_paxkm-CO2",Datos!$AU$10:$AX$33,4,FALSE)*$BP54/1000000</f>
        <v>0</v>
      </c>
      <c r="CD54" s="224">
        <f>VLOOKUP($L54&amp;"-Auto_paxkm-CH4",Datos!$AU$10:$AX$33,2,FALSE)*$BO54/1000000</f>
        <v>0</v>
      </c>
      <c r="CE54" s="300">
        <f>VLOOKUP($L54&amp;"-Bus_paxkm-CH4",Datos!$AU$10:$AX$33,2,FALSE)*$BP54/1000000</f>
        <v>0</v>
      </c>
      <c r="CF54" s="224">
        <f>VLOOKUP($L54&amp;"-Auto_paxkm-CH4",Datos!$AU$10:$AX$33,3,FALSE)*$BO54/1000000</f>
        <v>0</v>
      </c>
      <c r="CG54" s="300">
        <f>VLOOKUP($L54&amp;"-Bus_paxkm-CH4",Datos!$AU$10:$AX$33,3,FALSE)*$BP54/1000000</f>
        <v>0</v>
      </c>
      <c r="CH54" s="224">
        <f>VLOOKUP($L54&amp;"-Auto_paxkm-CH4",Datos!$AU$10:$AX$33,4,FALSE)*$BO54/1000000</f>
        <v>0</v>
      </c>
      <c r="CI54" s="300">
        <f>VLOOKUP($L54&amp;"-Bus_paxkm-CH4",Datos!$AU$10:$AX$33,4,FALSE)*$BP54/1000000</f>
        <v>0</v>
      </c>
      <c r="CJ54" s="224">
        <f>VLOOKUP($L54&amp;"-Auto_paxkm-N2O",Datos!$AU$10:$AX$33,2,FALSE)*$BO54/1000000</f>
        <v>0</v>
      </c>
      <c r="CK54" s="300">
        <f>VLOOKUP($L54&amp;"-Bus_paxkm-N2O",Datos!$AU$10:$AX$33,2,FALSE)*$BP54/1000000</f>
        <v>0</v>
      </c>
      <c r="CL54" s="224">
        <f>VLOOKUP($L54&amp;"-Auto_paxkm-N2O",Datos!$AU$10:$AX$33,3,FALSE)*$BO54/1000000</f>
        <v>0</v>
      </c>
      <c r="CM54" s="300">
        <f>VLOOKUP($L54&amp;"-Bus_paxkm-N2O",Datos!$AU$10:$AX$33,3,FALSE)*$BP54/1000000</f>
        <v>0</v>
      </c>
      <c r="CN54" s="224">
        <f>VLOOKUP($L54&amp;"-Auto_paxkm-N2O",Datos!$AU$10:$AX$33,4,FALSE)*$BO54/1000000</f>
        <v>0</v>
      </c>
      <c r="CO54" s="300">
        <f>VLOOKUP($L54&amp;"-Bus_paxkm-N2O",Datos!$AU$10:$AX$33,4,FALSE)*$BP54/1000000</f>
        <v>0</v>
      </c>
    </row>
    <row r="55" spans="1:93">
      <c r="A55" s="262">
        <v>49</v>
      </c>
      <c r="B55" s="263">
        <v>24</v>
      </c>
      <c r="C55" s="262" t="s">
        <v>132</v>
      </c>
      <c r="D55" t="s">
        <v>121</v>
      </c>
      <c r="E55" t="s">
        <v>203</v>
      </c>
      <c r="F55" s="92">
        <f>VLOOKUP($E55,Datos!$C$8:$E$32,2,FALSE)</f>
        <v>4.2</v>
      </c>
      <c r="G55" s="92">
        <f>VLOOKUP($E55,Datos!$C$8:$E$32,3,FALSE)</f>
        <v>1.5</v>
      </c>
      <c r="H55" s="215">
        <f>+VLOOKUP($C55,Datos!$AB$8:$AC$12,2,FALSE)</f>
        <v>350</v>
      </c>
      <c r="I55" s="216">
        <f t="shared" si="23"/>
        <v>1470</v>
      </c>
      <c r="J55" s="102">
        <v>4</v>
      </c>
      <c r="K55" s="216">
        <f>VLOOKUP($C55,Datos!$AB$8:$AE$12,4,FALSE)</f>
        <v>400</v>
      </c>
      <c r="L55" s="272" t="s">
        <v>127</v>
      </c>
      <c r="M55" s="273">
        <f>+IF($L55="Verano",Datos!$AK$6,Datos!$AK$7)*$AK55</f>
        <v>630.26672122782929</v>
      </c>
      <c r="N55" s="277">
        <f>VLOOKUP($E55,Datos!$C$8:$G$32,4,FALSE)</f>
        <v>4</v>
      </c>
      <c r="O55" s="278">
        <f>VLOOKUP($E55,Datos!$C$8:$G$32,5,FALSE)</f>
        <v>4.4000000000000004</v>
      </c>
      <c r="P55" s="280">
        <f>$N55*(1+Datos!$AH$16)/IF($G55=0,Datos!$AH$7,IF($G55&lt;0,Datos!$AH$6,Datos!$AH$8))*60</f>
        <v>20</v>
      </c>
      <c r="Q55" s="95">
        <f>$N55/Datos!$AH$9*60</f>
        <v>6</v>
      </c>
      <c r="R55" s="95">
        <f>$N55/Datos!$AH$10*60</f>
        <v>9.6</v>
      </c>
      <c r="S55" s="281">
        <f>$N55/IF($G55=0,Datos!$AH$12,IF($G55&lt;0,Datos!$AH$11,Datos!$AH$13))*60</f>
        <v>80</v>
      </c>
      <c r="T55" s="89">
        <f>IF(VLOOKUP($C55&amp;"-"&amp;$D55,Datos!$P$7:$T$31,2,FALSE)="No",1,0)</f>
        <v>1</v>
      </c>
      <c r="U55" s="90">
        <f>IF(VLOOKUP($C55&amp;"-"&amp;$D55,Datos!$P$7:$T$31,4,FALSE)="Nada",0,IF(VLOOKUP($C55&amp;"-"&amp;$D55,Datos!$P$7:$T$31,4,FALSE)="Pintada",0.5,1))</f>
        <v>0</v>
      </c>
      <c r="V55" s="283">
        <f>1/(1+EXP((Datos!$X$7*($O55-$N55)/Datos!$AH$9*60+Datos!$X$9*($O55-$N55)*Datos!$AE$15)/Datos!$W$19))</f>
        <v>0.50857058901997287</v>
      </c>
      <c r="W55" s="284">
        <f>1/(1+EXP(Datos!$Y$7*($O55-$N55)/Datos!$AH$10*60/Datos!$W$19))</f>
        <v>0.52055982910168008</v>
      </c>
      <c r="X55" s="284">
        <f>1/(1+EXP((Datos!$W$7*($O55-$N55)/IF($G55&lt;-0.5,Datos!$AH$6,IF($G55&lt;0.5,Datos!$AH$7,Datos!$AH$8))*60+$T55*Datos!$W$10+$U55*Datos!$W$11)/Datos!$W$19))</f>
        <v>0.59180412650033054</v>
      </c>
      <c r="Y55" s="285">
        <v>1</v>
      </c>
      <c r="Z55" s="287">
        <f>LN(EXP((Datos!$W$7*$N55/IF($G55&lt;-0.5,Datos!$AH$6,IF($G55&lt;0.5,Datos!$AH$7,Datos!$AH$8))*60+$T55*Datos!$W$10+$U55*Datos!$W$11)/Datos!$W$19)+EXP((Datos!$W$7*$O55/IF($G55&lt;-0.5,Datos!$AH$6,IF($G55&lt;0.5,Datos!$AH$7,Datos!$AH$8))*60+$T55*Datos!$W$10+$U55*Datos!$W$11)/Datos!$W$19))</f>
        <v>-1.8431935170312939</v>
      </c>
      <c r="AA55" s="288">
        <f>LN(EXP((Datos!$X$7*$N55/Datos!$AH$9*60+Datos!$X$9*$N55*$H55)/Datos!$W$19)+EXP((Datos!$X$7*$O55/Datos!$AH$9*60+Datos!$X$9*$O55*$H55)/Datos!$W$19))</f>
        <v>-1.7600072298997054</v>
      </c>
      <c r="AB55" s="288">
        <f>LN(EXP(Datos!$Y$7/Datos!$W$19*$N55/Datos!$AH$10*60)+EXP(Datos!$Y$7/Datos!$W$19*$O55/Datos!$AH$10*60))</f>
        <v>-0.170006690764616</v>
      </c>
      <c r="AC55" s="289">
        <f>EXP(Datos!$W$19/Datos!$W$18*$AA55)+EXP((Datos!$Y$6+Datos!$W$19*$AB55+Datos!$Y$8*$J55+Datos!$Y$9*$K55)/Datos!$W$18)+IF($N55&gt;Datos!$AH$15,0,EXP((Datos!$W$6+Datos!$W$19*$Z55+Datos!$W$12*$G55)/Datos!$W$18))+IF($N55&gt;Datos!$AH$14,0,EXP((Datos!$Z$6+Datos!$Z$7*$N55/IF($G55&lt;-0.5,Datos!$AH$11,IF($G55&lt;0.5,Datos!$AH$12,Datos!$AH$13))*60)/Datos!$W$18))</f>
        <v>0.52239331826562496</v>
      </c>
      <c r="AD55" s="287">
        <f>+IF($N55&gt;Datos!$AH$15,0,EXP((Datos!$W$6+Datos!$W$19*$Z55+Datos!$W$12*$G55)/Datos!$W$18))/$AC55</f>
        <v>9.5281844075238445E-2</v>
      </c>
      <c r="AE55" s="288">
        <f>+EXP(Datos!$W$19/Datos!$W$18*$AA55)/$AC55</f>
        <v>0.51617512049023317</v>
      </c>
      <c r="AF55" s="288">
        <f>+EXP((Datos!$Y$6+Datos!$W$19*$AB55+Datos!$Y$8*$J55+Datos!$Y$9*$K55)/Datos!$W$18)/$AC55</f>
        <v>0.38854303543452839</v>
      </c>
      <c r="AG55" s="288">
        <f>+IF($N55&gt;Datos!$AH$14,0,EXP((Datos!$Z$6+Datos!$Z$7*$N55/IF($G55&lt;-0.5,Datos!$AH$11,IF($G55&lt;0.5,Datos!$AH$12,Datos!$AH$13))*60)/Datos!$W$18))/$AC55</f>
        <v>0</v>
      </c>
      <c r="AH55" s="289">
        <f t="shared" si="24"/>
        <v>1</v>
      </c>
      <c r="AI55" s="287">
        <f>+Datos!$W$18*LN(AC55)</f>
        <v>-0.61037442206454051</v>
      </c>
      <c r="AJ55" s="288">
        <f t="shared" si="36"/>
        <v>0.17930774430379212</v>
      </c>
      <c r="AK55" s="291">
        <f>+VLOOKUP($C55,Datos!$I$7:$N$11,6,FALSE)*AJ55</f>
        <v>663.43865392403086</v>
      </c>
      <c r="AL55" s="100">
        <f t="shared" si="25"/>
        <v>60.052975457841811</v>
      </c>
      <c r="AM55" s="91">
        <f t="shared" si="26"/>
        <v>325.32800077075899</v>
      </c>
      <c r="AN55" s="91">
        <f t="shared" si="27"/>
        <v>244.88574499922851</v>
      </c>
      <c r="AO55" s="292">
        <f t="shared" si="28"/>
        <v>0</v>
      </c>
      <c r="AP55" s="101">
        <f>$N55*(1+Datos!$AH$16)*(1+Datos!$AN$12)/IF($G55=0,Datos!$AH$7,IF($G55&lt;0,Datos!$AH$6,Datos!$AH$8))*60</f>
        <v>20</v>
      </c>
      <c r="AQ55" s="102">
        <f>$N55/Datos!$AH$9*60*(1+Datos!$AN$8)*(1-Datos!$AN$6)*(1-Datos!$AN$7)</f>
        <v>6</v>
      </c>
      <c r="AR55" s="102">
        <f>$N55/Datos!$AH$10*60*(1-Datos!$AN$9)</f>
        <v>9.6</v>
      </c>
      <c r="AS55" s="294">
        <f>$N55/IF($G55=0,Datos!$AH$12,IF($G55&lt;0,Datos!$AH$11,Datos!$AH$13))*60</f>
        <v>80</v>
      </c>
      <c r="AT55" s="89">
        <f>IF(VLOOKUP($C55&amp;"-"&amp;$D55,Datos!$P$7:$T$31,3,FALSE)="No",1,0)</f>
        <v>0</v>
      </c>
      <c r="AU55" s="90">
        <f>IF(VLOOKUP($C55&amp;"-"&amp;$D55,Datos!$P$7:$T$31,5,FALSE)="Nada",0,IF(VLOOKUP($C55&amp;"-"&amp;$D55,Datos!$P$7:$T$31,5,FALSE)="Pintada",0.5,1))</f>
        <v>1</v>
      </c>
      <c r="AV55" s="287">
        <f>LN(EXP((Datos!$W$7*$N55/IF($G55&lt;-0.5,Datos!$AH$6,IF($G55&lt;0.5,Datos!$AH$7,Datos!$AH$8))*60+$AT55*Datos!$W$10+$AU55*Datos!$W$11)/Datos!$W$19)+EXP((Datos!$W$7*$O55/IF($G55&lt;-0.5,Datos!$AH$6,IF($G55&lt;0.5,Datos!$AH$7,Datos!$AH$8))*60+$AT55*Datos!$W$10+$AU55*Datos!$W$11)/Datos!$W$19))</f>
        <v>-1.5574792313170078</v>
      </c>
      <c r="AW55" s="288">
        <f>LN(EXP((Datos!$X$7*$N55/Datos!$AH$9*60+Datos!$X$9*$N55*$H$7)/Datos!$W$19)+EXP((Datos!$X$7*$O55/Datos!$AH$9*60+Datos!$X$9*$O55*$H55)/Datos!$W$19))</f>
        <v>-1.7600072298997054</v>
      </c>
      <c r="AX55" s="288">
        <f>LN(EXP(Datos!$Y$7/Datos!$W$19*$N55/Datos!$AH$10*60)+EXP(Datos!$Y$7/Datos!$W$19*$O55/Datos!$AH$10*60))</f>
        <v>-0.170006690764616</v>
      </c>
      <c r="AY55" s="289">
        <f>EXP(Datos!$W$19/Datos!$W$18*$AW55)+EXP((Datos!$Y$6+Datos!$W$19*$AX55+Datos!$Y$8*$J55+Datos!$Y$9*$K55)/Datos!$W$18)+IF($N55&gt;Datos!$AH$15,0,EXP((Datos!$W$6*Datos!$W$15+Datos!$W$19*$AV55+Datos!$W$12*$G55)/Datos!$W$18))+IF($N55&gt;Datos!$AH$14,0,EXP((Datos!$Z$6+Datos!$Z$7*$N55/IF($G55&lt;-0.5,Datos!$AH$11,IF($G55&lt;0.5,Datos!$AH$12,Datos!$AH$13))*60)/Datos!$W$18))</f>
        <v>0.55734447902155926</v>
      </c>
      <c r="AZ55" s="287">
        <f>+IF($N55&gt;Datos!$AH$15,0,EXP((Datos!$W$6*Datos!$W$15+Datos!$W$19*$AV55+Datos!$W$12*$G55)/Datos!$W$18))/$AY55</f>
        <v>0.15201686325413227</v>
      </c>
      <c r="BA55" s="288">
        <f>+EXP(Datos!$W$19/Datos!$W$18*$AW55)/$AY55</f>
        <v>0.48380569674329044</v>
      </c>
      <c r="BB55" s="288">
        <f>+EXP((Datos!$Y$6+Datos!$W$19*$AX55+Datos!$Y$8*$J55+Datos!$Y$9*$K55)/Datos!$W$18)/$AY55</f>
        <v>0.36417744000257729</v>
      </c>
      <c r="BC55" s="288">
        <f>+IF($N55&gt;Datos!$AH$14,0,EXP((Datos!$Z$6+Datos!$Z$7*$N55/IF($G55&lt;-0.5,Datos!$AH$11,IF($G55&lt;0.5,Datos!$AH$12,Datos!$AH$13))*60)/Datos!$W$18))/$AY55</f>
        <v>0</v>
      </c>
      <c r="BD55" s="289">
        <f t="shared" si="16"/>
        <v>1</v>
      </c>
      <c r="BE55" s="104">
        <f t="shared" si="11"/>
        <v>0.57053693142990214</v>
      </c>
      <c r="BF55" s="104">
        <f t="shared" si="12"/>
        <v>0.42946306857009792</v>
      </c>
      <c r="BG55" s="104">
        <f t="shared" si="13"/>
        <v>0</v>
      </c>
      <c r="BH55" s="104">
        <f t="shared" si="14"/>
        <v>1</v>
      </c>
      <c r="BI55" s="98">
        <f t="shared" si="29"/>
        <v>5.6735019178893828E-2</v>
      </c>
      <c r="BJ55" s="105">
        <f t="shared" si="30"/>
        <v>35.758194516679424</v>
      </c>
      <c r="BK55" s="93">
        <f t="shared" si="31"/>
        <v>20.401370573019832</v>
      </c>
      <c r="BL55" s="93">
        <f t="shared" si="32"/>
        <v>15.356823943659595</v>
      </c>
      <c r="BM55" s="93">
        <f t="shared" si="33"/>
        <v>0</v>
      </c>
      <c r="BN55" s="100">
        <f>+BJ55*$N55*IF($L55="Verano",Datos!$AK$10,1-Datos!$AK$10)*365</f>
        <v>20882.785597740785</v>
      </c>
      <c r="BO55" s="91">
        <f>+BK55*$N55*IF($L55="Verano",Datos!$AK$10,1-Datos!$AK$10)*365</f>
        <v>11914.400414643582</v>
      </c>
      <c r="BP55" s="91">
        <f>+BL55*$N55*IF($L55="Verano",Datos!$AK$10,1-Datos!$AK$10)*365</f>
        <v>8968.3851830972053</v>
      </c>
      <c r="BQ55" s="91">
        <f>+BM55*$N55*IF($L55="Verano",Datos!$AK$10,1-Datos!$AK$10)*365</f>
        <v>0</v>
      </c>
      <c r="BR55" s="106">
        <f>+BX55+Datos!$AV$6*CD55+Datos!$AX$6*CJ55</f>
        <v>0.11402716631502689</v>
      </c>
      <c r="BS55" s="299">
        <f>+BY55+Datos!$AV$6*CE55+Datos!$AX$6*CK55</f>
        <v>3.0603119706455368E-2</v>
      </c>
      <c r="BT55" s="106">
        <f>+BZ55+Datos!$AV$6*CF55+Datos!$AX$6*CL55</f>
        <v>1.7949759088685435</v>
      </c>
      <c r="BU55" s="299">
        <f>+CA55+Datos!$AV$6*CG55+Datos!$AX$6*CM55</f>
        <v>0.3802924158423262</v>
      </c>
      <c r="BV55" s="106">
        <f>+CB55+Datos!$AV$6*CH55+Datos!$AX$6*CN55</f>
        <v>2.764982847159946</v>
      </c>
      <c r="BW55" s="299">
        <f>+CC55+Datos!$AV$6*CI55+Datos!$AX$6*CO55</f>
        <v>0.49153327619173626</v>
      </c>
      <c r="BX55" s="106">
        <f>VLOOKUP($L55&amp;"-Auto_paxkm-CO2",Datos!$AU$10:$AX$33,2,FALSE)*$BO55/10000000</f>
        <v>0.10325813692691105</v>
      </c>
      <c r="BY55" s="299">
        <f>VLOOKUP($L55&amp;"-Bus_paxkm-CO2",Datos!$AU$10:$AX$33,2,FALSE)*$BP55/10000000</f>
        <v>2.8399886413141152E-2</v>
      </c>
      <c r="BZ55" s="106">
        <f>VLOOKUP($L55&amp;"-Auto_paxkm-CO2",Datos!$AU$10:$AX$33,3,FALSE)*$BO55/1000000</f>
        <v>1.7474453941477253</v>
      </c>
      <c r="CA55" s="299">
        <f>VLOOKUP($L55&amp;"-Bus_paxkm-CO2",Datos!$AU$10:$AX$33,3,FALSE)*$BP55/1000000</f>
        <v>0.37368271596238356</v>
      </c>
      <c r="CB55" s="106">
        <f>VLOOKUP($L55&amp;"-Auto_paxkm-CO2",Datos!$AU$10:$AX$33,4,FALSE)*$BO55/1000000</f>
        <v>2.621168091221588</v>
      </c>
      <c r="CC55" s="299">
        <f>VLOOKUP($L55&amp;"-Bus_paxkm-CO2",Datos!$AU$10:$AX$33,4,FALSE)*$BP55/1000000</f>
        <v>0.47831387643185097</v>
      </c>
      <c r="CD55" s="224">
        <f>VLOOKUP($L55&amp;"-Auto_paxkm-CH4",Datos!$AU$10:$AX$33,2,FALSE)*$BO55/1000000</f>
        <v>8.7372269707386273E-6</v>
      </c>
      <c r="CE55" s="300">
        <f>VLOOKUP($L55&amp;"-Bus_paxkm-CH4",Datos!$AU$10:$AX$33,2,FALSE)*$BP55/1000000</f>
        <v>1.6442039502344876E-5</v>
      </c>
      <c r="CF55" s="224">
        <f>VLOOKUP($L55&amp;"-Auto_paxkm-CH4",Datos!$AU$10:$AX$33,3,FALSE)*$BO55/1000000</f>
        <v>4.3686134853693135E-5</v>
      </c>
      <c r="CG55" s="300">
        <f>VLOOKUP($L55&amp;"-Bus_paxkm-CH4",Datos!$AU$10:$AX$33,3,FALSE)*$BP55/1000000</f>
        <v>4.9326118507034638E-5</v>
      </c>
      <c r="CH55" s="224">
        <f>VLOOKUP($L55&amp;"-Auto_paxkm-CH4",Datos!$AU$10:$AX$33,4,FALSE)*$BO55/1000000</f>
        <v>1.7474453941477254E-4</v>
      </c>
      <c r="CI55" s="300">
        <f>VLOOKUP($L55&amp;"-Bus_paxkm-CH4",Datos!$AU$10:$AX$33,4,FALSE)*$BP55/1000000</f>
        <v>9.8652237014069277E-5</v>
      </c>
      <c r="CJ55" s="224">
        <f>VLOOKUP($L55&amp;"-Auto_paxkm-N2O",Datos!$AU$10:$AX$33,2,FALSE)*$BO55/1000000</f>
        <v>3.9714668048811948E-5</v>
      </c>
      <c r="CK55" s="300">
        <f>VLOOKUP($L55&amp;"-Bus_paxkm-N2O",Datos!$AU$10:$AX$33,2,FALSE)*$BP55/1000000</f>
        <v>6.5768158009379501E-6</v>
      </c>
      <c r="CL55" s="224">
        <f>VLOOKUP($L55&amp;"-Auto_paxkm-N2O",Datos!$AU$10:$AX$33,3,FALSE)*$BO55/1000000</f>
        <v>1.7474453941477254E-4</v>
      </c>
      <c r="CM55" s="300">
        <f>VLOOKUP($L55&amp;"-Bus_paxkm-N2O",Datos!$AU$10:$AX$33,3,FALSE)*$BP55/1000000</f>
        <v>1.9730447402813852E-5</v>
      </c>
      <c r="CN55" s="224">
        <f>VLOOKUP($L55&amp;"-Auto_paxkm-N2O",Datos!$AU$10:$AX$33,4,FALSE)*$BO55/1000000</f>
        <v>5.2423361824431765E-4</v>
      </c>
      <c r="CO55" s="300">
        <f>VLOOKUP($L55&amp;"-Bus_paxkm-N2O",Datos!$AU$10:$AX$33,4,FALSE)*$BP55/1000000</f>
        <v>3.9460894805627704E-5</v>
      </c>
    </row>
    <row r="56" spans="1:93">
      <c r="A56" s="262">
        <v>50</v>
      </c>
      <c r="B56" s="263">
        <v>25</v>
      </c>
      <c r="C56" s="262" t="s">
        <v>132</v>
      </c>
      <c r="D56" t="s">
        <v>132</v>
      </c>
      <c r="E56" t="s">
        <v>205</v>
      </c>
      <c r="F56" s="92">
        <f>VLOOKUP($E56,Datos!$C$8:$E$32,2,FALSE)</f>
        <v>2.5</v>
      </c>
      <c r="G56" s="92">
        <f>VLOOKUP($E56,Datos!$C$8:$E$32,3,FALSE)</f>
        <v>0</v>
      </c>
      <c r="H56" s="215">
        <f>+VLOOKUP($C56,Datos!$AB$8:$AC$12,2,FALSE)</f>
        <v>350</v>
      </c>
      <c r="I56" s="216">
        <f t="shared" si="23"/>
        <v>875</v>
      </c>
      <c r="J56" s="102">
        <v>4</v>
      </c>
      <c r="K56" s="216">
        <f>VLOOKUP($C56,Datos!$AB$8:$AE$12,4,FALSE)</f>
        <v>400</v>
      </c>
      <c r="L56" s="272" t="s">
        <v>127</v>
      </c>
      <c r="M56" s="273">
        <f>+IF($L56="Verano",Datos!$AK$6,Datos!$AK$7)*$AK56</f>
        <v>1249.0449071251198</v>
      </c>
      <c r="N56" s="277">
        <f>VLOOKUP($E56,Datos!$C$8:$G$32,4,FALSE)</f>
        <v>2</v>
      </c>
      <c r="O56" s="278">
        <f>VLOOKUP($E56,Datos!$C$8:$G$32,5,FALSE)</f>
        <v>2.7</v>
      </c>
      <c r="P56" s="280">
        <f>$N56*(1+Datos!$AH$16)/IF($G56=0,Datos!$AH$7,IF($G56&lt;0,Datos!$AH$6,Datos!$AH$8))*60</f>
        <v>8.5714285714285712</v>
      </c>
      <c r="Q56" s="95">
        <f>$N56/Datos!$AH$9*60</f>
        <v>3</v>
      </c>
      <c r="R56" s="95">
        <f>$N56/Datos!$AH$10*60</f>
        <v>4.8</v>
      </c>
      <c r="S56" s="281">
        <f>$N56/IF($G56=0,Datos!$AH$12,IF($G56&lt;0,Datos!$AH$11,Datos!$AH$13))*60</f>
        <v>30</v>
      </c>
      <c r="T56" s="89">
        <f>IF(VLOOKUP($C56&amp;"-"&amp;$D56,Datos!$P$7:$T$31,2,FALSE)="No",1,0)</f>
        <v>1</v>
      </c>
      <c r="U56" s="90">
        <f>IF(VLOOKUP($C56&amp;"-"&amp;$D56,Datos!$P$7:$T$31,4,FALSE)="Nada",0,IF(VLOOKUP($C56&amp;"-"&amp;$D56,Datos!$P$7:$T$31,4,FALSE)="Pintada",0.5,1))</f>
        <v>0</v>
      </c>
      <c r="V56" s="283">
        <f>1/(1+EXP((Datos!$X$7*($O56-$N56)/Datos!$AH$9*60+Datos!$X$9*($O56-$N56)*Datos!$AE$15)/Datos!$W$19))</f>
        <v>0.51499550161940999</v>
      </c>
      <c r="W56" s="284">
        <f>1/(1+EXP(Datos!$Y$7*($O56-$N56)/Datos!$AH$10*60/Datos!$W$19))</f>
        <v>0.53593792072440882</v>
      </c>
      <c r="X56" s="284">
        <f>1/(1+EXP((Datos!$W$7*($O56-$N56)/IF($G56&lt;-0.5,Datos!$AH$6,IF($G56&lt;0.5,Datos!$AH$7,Datos!$AH$8))*60+$T56*Datos!$W$10+$U56*Datos!$W$11)/Datos!$W$19))</f>
        <v>0.61909630917262493</v>
      </c>
      <c r="Y56" s="285">
        <v>1</v>
      </c>
      <c r="Z56" s="287">
        <f>LN(EXP((Datos!$W$7*$N56/IF($G56&lt;-0.5,Datos!$AH$6,IF($G56&lt;0.5,Datos!$AH$7,Datos!$AH$8))*60+$T56*Datos!$W$10+$U56*Datos!$W$11)/Datos!$W$19)+EXP((Datos!$W$7*$O56/IF($G56&lt;-0.5,Datos!$AH$6,IF($G56&lt;0.5,Datos!$AH$7,Datos!$AH$8))*60+$T56*Datos!$W$10+$U56*Datos!$W$11)/Datos!$W$19))</f>
        <v>-0.58610790389626943</v>
      </c>
      <c r="AA56" s="288">
        <f>LN(EXP((Datos!$X$7*$N56/Datos!$AH$9*60+Datos!$X$9*$N56*$H56)/Datos!$W$19)+EXP((Datos!$X$7*$O56/Datos!$AH$9*60+Datos!$X$9*$O56*$H56)/Datos!$W$19))</f>
        <v>-0.66241443733792704</v>
      </c>
      <c r="AB56" s="288">
        <f>LN(EXP(Datos!$Y$7/Datos!$W$19*$N56/Datos!$AH$10*60)+EXP(Datos!$Y$7/Datos!$W$19*$O56/Datos!$AH$10*60))</f>
        <v>0.21230837273437814</v>
      </c>
      <c r="AC56" s="289">
        <f>EXP(Datos!$W$19/Datos!$W$18*$AA56)+EXP((Datos!$Y$6+Datos!$W$19*$AB56+Datos!$Y$8*$J56+Datos!$Y$9*$K56)/Datos!$W$18)+IF($N56&gt;Datos!$AH$15,0,EXP((Datos!$W$6+Datos!$W$19*$Z56+Datos!$W$12*$G56)/Datos!$W$18))+IF($N56&gt;Datos!$AH$14,0,EXP((Datos!$Z$6+Datos!$Z$7*$N56/IF($G56&lt;-0.5,Datos!$AH$11,IF($G56&lt;0.5,Datos!$AH$12,Datos!$AH$13))*60)/Datos!$W$18))</f>
        <v>1.0814642381851716</v>
      </c>
      <c r="AD56" s="287">
        <f>+IF($N56&gt;Datos!$AH$15,0,EXP((Datos!$W$6+Datos!$W$19*$Z56+Datos!$W$12*$G56)/Datos!$W$18))/$AC56</f>
        <v>0.1211744649786544</v>
      </c>
      <c r="AE56" s="288">
        <f>+EXP(Datos!$W$19/Datos!$W$18*$AA56)/$AC56</f>
        <v>0.56461948875312584</v>
      </c>
      <c r="AF56" s="288">
        <f>+EXP((Datos!$Y$6+Datos!$W$19*$AB56+Datos!$Y$8*$J56+Datos!$Y$9*$K56)/Datos!$W$18)/$AC56</f>
        <v>0.24949933585794384</v>
      </c>
      <c r="AG56" s="288">
        <f>+IF($N56&gt;Datos!$AH$14,0,EXP((Datos!$Z$6+Datos!$Z$7*$N56/IF($G56&lt;-0.5,Datos!$AH$11,IF($G56&lt;0.5,Datos!$AH$12,Datos!$AH$13))*60)/Datos!$W$18))/$AC56</f>
        <v>6.4706710410275953E-2</v>
      </c>
      <c r="AH56" s="289">
        <f t="shared" si="24"/>
        <v>1</v>
      </c>
      <c r="AI56" s="287">
        <f>+Datos!$W$18*LN(AC56)</f>
        <v>7.361694505901259E-2</v>
      </c>
      <c r="AJ56" s="288">
        <f t="shared" si="36"/>
        <v>0.3553470575035903</v>
      </c>
      <c r="AK56" s="291">
        <f>+VLOOKUP($C56,Datos!$I$7:$N$11,6,FALSE)*AJ56</f>
        <v>1314.7841127632842</v>
      </c>
      <c r="AL56" s="100">
        <f t="shared" si="25"/>
        <v>151.35234835519947</v>
      </c>
      <c r="AM56" s="91">
        <f t="shared" si="26"/>
        <v>705.23509689068067</v>
      </c>
      <c r="AN56" s="91">
        <f t="shared" si="27"/>
        <v>311.63587478446453</v>
      </c>
      <c r="AO56" s="292">
        <f t="shared" si="28"/>
        <v>80.821587094775154</v>
      </c>
      <c r="AP56" s="101">
        <f>$N56*(1+Datos!$AH$16)*(1+Datos!$AN$12)/IF($G56=0,Datos!$AH$7,IF($G56&lt;0,Datos!$AH$6,Datos!$AH$8))*60</f>
        <v>8.5714285714285712</v>
      </c>
      <c r="AQ56" s="102">
        <f>$N56/Datos!$AH$9*60*(1+Datos!$AN$8)*(1-Datos!$AN$6)*(1-Datos!$AN$7)</f>
        <v>3</v>
      </c>
      <c r="AR56" s="102">
        <f>$N56/Datos!$AH$10*60*(1-Datos!$AN$9)</f>
        <v>4.8</v>
      </c>
      <c r="AS56" s="294">
        <f>$N56/IF($G56=0,Datos!$AH$12,IF($G56&lt;0,Datos!$AH$11,Datos!$AH$13))*60</f>
        <v>30</v>
      </c>
      <c r="AT56" s="89">
        <f>IF(VLOOKUP($C56&amp;"-"&amp;$D56,Datos!$P$7:$T$31,3,FALSE)="No",1,0)</f>
        <v>0</v>
      </c>
      <c r="AU56" s="90">
        <f>IF(VLOOKUP($C56&amp;"-"&amp;$D56,Datos!$P$7:$T$31,5,FALSE)="Nada",0,IF(VLOOKUP($C56&amp;"-"&amp;$D56,Datos!$P$7:$T$31,5,FALSE)="Pintada",0.5,1))</f>
        <v>1</v>
      </c>
      <c r="AV56" s="287">
        <f>LN(EXP((Datos!$W$7*$N56/IF($G56&lt;-0.5,Datos!$AH$6,IF($G56&lt;0.5,Datos!$AH$7,Datos!$AH$8))*60+$AT56*Datos!$W$10+$AU56*Datos!$W$11)/Datos!$W$19)+EXP((Datos!$W$7*$O56/IF($G56&lt;-0.5,Datos!$AH$6,IF($G56&lt;0.5,Datos!$AH$7,Datos!$AH$8))*60+$AT56*Datos!$W$10+$AU56*Datos!$W$11)/Datos!$W$19))</f>
        <v>-0.30039361818198346</v>
      </c>
      <c r="AW56" s="288">
        <f>LN(EXP((Datos!$X$7*$N56/Datos!$AH$9*60+Datos!$X$9*$N56*$H$7)/Datos!$W$19)+EXP((Datos!$X$7*$O56/Datos!$AH$9*60+Datos!$X$9*$O56*$H56)/Datos!$W$19))</f>
        <v>-0.66241443733792704</v>
      </c>
      <c r="AX56" s="288">
        <f>LN(EXP(Datos!$Y$7/Datos!$W$19*$N56/Datos!$AH$10*60)+EXP(Datos!$Y$7/Datos!$W$19*$O56/Datos!$AH$10*60))</f>
        <v>0.21230837273437814</v>
      </c>
      <c r="AY56" s="289">
        <f>EXP(Datos!$W$19/Datos!$W$18*$AW56)+EXP((Datos!$Y$6+Datos!$W$19*$AX56+Datos!$Y$8*$J56+Datos!$Y$9*$K56)/Datos!$W$18)+IF($N56&gt;Datos!$AH$15,0,EXP((Datos!$W$6*Datos!$W$15+Datos!$W$19*$AV56+Datos!$W$12*$G56)/Datos!$W$18))+IF($N56&gt;Datos!$AH$14,0,EXP((Datos!$Z$6+Datos!$Z$7*$N56/IF($G56&lt;-0.5,Datos!$AH$11,IF($G56&lt;0.5,Datos!$AH$12,Datos!$AH$13))*60)/Datos!$W$18))</f>
        <v>1.1734831535673143</v>
      </c>
      <c r="AZ56" s="287">
        <f>+IF($N56&gt;Datos!$AH$15,0,EXP((Datos!$W$6*Datos!$W$15+Datos!$W$19*$AV56+Datos!$W$12*$G56)/Datos!$W$18))/$AY56</f>
        <v>0.19008774447223739</v>
      </c>
      <c r="BA56" s="288">
        <f>+EXP(Datos!$W$19/Datos!$W$18*$AW56)/$AY56</f>
        <v>0.52034473900427713</v>
      </c>
      <c r="BB56" s="288">
        <f>+EXP((Datos!$Y$6+Datos!$W$19*$AX56+Datos!$Y$8*$J56+Datos!$Y$9*$K56)/Datos!$W$18)/$AY56</f>
        <v>0.22993479570717981</v>
      </c>
      <c r="BC56" s="288">
        <f>+IF($N56&gt;Datos!$AH$14,0,EXP((Datos!$Z$6+Datos!$Z$7*$N56/IF($G56&lt;-0.5,Datos!$AH$11,IF($G56&lt;0.5,Datos!$AH$12,Datos!$AH$13))*60)/Datos!$W$18))/$AY56</f>
        <v>5.9632720816305669E-2</v>
      </c>
      <c r="BD56" s="289">
        <f t="shared" si="16"/>
        <v>1</v>
      </c>
      <c r="BE56" s="104">
        <f t="shared" si="11"/>
        <v>0.6424705089382865</v>
      </c>
      <c r="BF56" s="104">
        <f t="shared" si="12"/>
        <v>0.28390087214737547</v>
      </c>
      <c r="BG56" s="104">
        <f t="shared" si="13"/>
        <v>7.3628618914338126E-2</v>
      </c>
      <c r="BH56" s="104">
        <f t="shared" si="14"/>
        <v>1</v>
      </c>
      <c r="BI56" s="98">
        <f t="shared" si="29"/>
        <v>6.8913279493582988E-2</v>
      </c>
      <c r="BJ56" s="105">
        <f t="shared" si="30"/>
        <v>86.075780784749782</v>
      </c>
      <c r="BK56" s="93">
        <f t="shared" si="31"/>
        <v>55.301150688038575</v>
      </c>
      <c r="BL56" s="93">
        <f t="shared" si="32"/>
        <v>24.436989235556766</v>
      </c>
      <c r="BM56" s="93">
        <f t="shared" si="33"/>
        <v>6.3376408611544504</v>
      </c>
      <c r="BN56" s="100">
        <f>+BJ56*$N56*IF($L56="Verano",Datos!$AK$10,1-Datos!$AK$10)*365</f>
        <v>25134.127989146935</v>
      </c>
      <c r="BO56" s="91">
        <f>+BK56*$N56*IF($L56="Verano",Datos!$AK$10,1-Datos!$AK$10)*365</f>
        <v>16147.936000907266</v>
      </c>
      <c r="BP56" s="91">
        <f>+BL56*$N56*IF($L56="Verano",Datos!$AK$10,1-Datos!$AK$10)*365</f>
        <v>7135.6008567825766</v>
      </c>
      <c r="BQ56" s="91">
        <f>+BM56*$N56*IF($L56="Verano",Datos!$AK$10,1-Datos!$AK$10)*365</f>
        <v>1850.5911314570997</v>
      </c>
      <c r="BR56" s="106">
        <f>+BX56+Datos!$AV$6*CD56+Datos!$AX$6*CJ56</f>
        <v>0.15454435976121636</v>
      </c>
      <c r="BS56" s="299">
        <f>+BY56+Datos!$AV$6*CE56+Datos!$AX$6*CK56</f>
        <v>2.4349048656961077E-2</v>
      </c>
      <c r="BT56" s="106">
        <f>+BZ56+Datos!$AV$6*CF56+Datos!$AX$6*CL56</f>
        <v>2.4327834461526852</v>
      </c>
      <c r="BU56" s="299">
        <f>+CA56+Datos!$AV$6*CG56+Datos!$AX$6*CM56</f>
        <v>0.30257564019738942</v>
      </c>
      <c r="BV56" s="106">
        <f>+CB56+Datos!$AV$6*CH56+Datos!$AX$6*CN56</f>
        <v>3.7474622730212168</v>
      </c>
      <c r="BW56" s="299">
        <f>+CC56+Datos!$AV$6*CI56+Datos!$AX$6*CO56</f>
        <v>0.39108325469130162</v>
      </c>
      <c r="BX56" s="106">
        <f>VLOOKUP($L56&amp;"-Auto_paxkm-CO2",Datos!$AU$10:$AX$33,2,FALSE)*$BO56/10000000</f>
        <v>0.13994877867452965</v>
      </c>
      <c r="BY56" s="299">
        <f>VLOOKUP($L56&amp;"-Bus_paxkm-CO2",Datos!$AU$10:$AX$33,2,FALSE)*$BP56/10000000</f>
        <v>2.2596069379811491E-2</v>
      </c>
      <c r="BZ56" s="106">
        <f>VLOOKUP($L56&amp;"-Auto_paxkm-CO2",Datos!$AU$10:$AX$33,3,FALSE)*$BO56/1000000</f>
        <v>2.3683639467997324</v>
      </c>
      <c r="CA56" s="299">
        <f>VLOOKUP($L56&amp;"-Bus_paxkm-CO2",Datos!$AU$10:$AX$33,3,FALSE)*$BP56/1000000</f>
        <v>0.29731670236594065</v>
      </c>
      <c r="CB56" s="106">
        <f>VLOOKUP($L56&amp;"-Auto_paxkm-CO2",Datos!$AU$10:$AX$33,4,FALSE)*$BO56/1000000</f>
        <v>3.5525459201995986</v>
      </c>
      <c r="CC56" s="299">
        <f>VLOOKUP($L56&amp;"-Bus_paxkm-CO2",Datos!$AU$10:$AX$33,4,FALSE)*$BP56/1000000</f>
        <v>0.38056537902840409</v>
      </c>
      <c r="CD56" s="224">
        <f>VLOOKUP($L56&amp;"-Auto_paxkm-CH4",Datos!$AU$10:$AX$33,2,FALSE)*$BO56/1000000</f>
        <v>1.1841819733998661E-5</v>
      </c>
      <c r="CE56" s="300">
        <f>VLOOKUP($L56&amp;"-Bus_paxkm-CH4",Datos!$AU$10:$AX$33,2,FALSE)*$BP56/1000000</f>
        <v>1.3081934904101389E-5</v>
      </c>
      <c r="CF56" s="224">
        <f>VLOOKUP($L56&amp;"-Auto_paxkm-CH4",Datos!$AU$10:$AX$33,3,FALSE)*$BO56/1000000</f>
        <v>5.9209098669993307E-5</v>
      </c>
      <c r="CG56" s="300">
        <f>VLOOKUP($L56&amp;"-Bus_paxkm-CH4",Datos!$AU$10:$AX$33,3,FALSE)*$BP56/1000000</f>
        <v>3.9245804712304179E-5</v>
      </c>
      <c r="CH56" s="224">
        <f>VLOOKUP($L56&amp;"-Auto_paxkm-CH4",Datos!$AU$10:$AX$33,4,FALSE)*$BO56/1000000</f>
        <v>2.3683639467997323E-4</v>
      </c>
      <c r="CI56" s="300">
        <f>VLOOKUP($L56&amp;"-Bus_paxkm-CH4",Datos!$AU$10:$AX$33,4,FALSE)*$BP56/1000000</f>
        <v>7.8491609424608357E-5</v>
      </c>
      <c r="CJ56" s="224">
        <f>VLOOKUP($L56&amp;"-Auto_paxkm-N2O",Datos!$AU$10:$AX$33,2,FALSE)*$BO56/1000000</f>
        <v>5.3826453336357558E-5</v>
      </c>
      <c r="CK56" s="300">
        <f>VLOOKUP($L56&amp;"-Bus_paxkm-N2O",Datos!$AU$10:$AX$33,2,FALSE)*$BP56/1000000</f>
        <v>5.2327739616405568E-6</v>
      </c>
      <c r="CL56" s="224">
        <f>VLOOKUP($L56&amp;"-Auto_paxkm-N2O",Datos!$AU$10:$AX$33,3,FALSE)*$BO56/1000000</f>
        <v>2.3683639467997323E-4</v>
      </c>
      <c r="CM56" s="300">
        <f>VLOOKUP($L56&amp;"-Bus_paxkm-N2O",Datos!$AU$10:$AX$33,3,FALSE)*$BP56/1000000</f>
        <v>1.5698321884921669E-5</v>
      </c>
      <c r="CN56" s="224">
        <f>VLOOKUP($L56&amp;"-Auto_paxkm-N2O",Datos!$AU$10:$AX$33,4,FALSE)*$BO56/1000000</f>
        <v>7.1050918403991982E-4</v>
      </c>
      <c r="CO56" s="300">
        <f>VLOOKUP($L56&amp;"-Bus_paxkm-N2O",Datos!$AU$10:$AX$33,4,FALSE)*$BP56/1000000</f>
        <v>3.1396643769843337E-5</v>
      </c>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11288-E21C-4800-89EF-BD6DDF56BE3B}">
  <dimension ref="A1:AA37"/>
  <sheetViews>
    <sheetView zoomScaleNormal="100" workbookViewId="0">
      <selection activeCell="J7" sqref="J7"/>
    </sheetView>
  </sheetViews>
  <sheetFormatPr defaultColWidth="11" defaultRowHeight="18.600000000000001"/>
  <cols>
    <col min="1" max="1" width="14" customWidth="1"/>
    <col min="2" max="2" width="11.125" bestFit="1" customWidth="1"/>
    <col min="3" max="3" width="10.125" bestFit="1" customWidth="1"/>
    <col min="4" max="4" width="11.125" bestFit="1" customWidth="1"/>
    <col min="5" max="5" width="10" bestFit="1" customWidth="1"/>
    <col min="6" max="6" width="4" customWidth="1"/>
    <col min="7" max="7" width="43.125" bestFit="1" customWidth="1"/>
    <col min="8" max="8" width="11" bestFit="1" customWidth="1"/>
    <col min="9" max="9" width="13.125" customWidth="1"/>
    <col min="10" max="10" width="11" bestFit="1" customWidth="1"/>
    <col min="13" max="13" width="10.5" bestFit="1" customWidth="1"/>
    <col min="14" max="14" width="8.125" customWidth="1"/>
    <col min="15" max="15" width="8.5" bestFit="1" customWidth="1"/>
    <col min="16" max="17" width="8.5" customWidth="1"/>
    <col min="18" max="18" width="3.125" customWidth="1"/>
    <col min="19" max="19" width="43" customWidth="1"/>
    <col min="20" max="20" width="11" bestFit="1" customWidth="1"/>
    <col min="21" max="21" width="13.5" bestFit="1" customWidth="1"/>
    <col min="22" max="22" width="11" bestFit="1" customWidth="1"/>
    <col min="27" max="27" width="9.5" bestFit="1" customWidth="1"/>
  </cols>
  <sheetData>
    <row r="1" spans="1:24">
      <c r="A1" s="2" t="s">
        <v>462</v>
      </c>
    </row>
    <row r="2" spans="1:24">
      <c r="A2" s="166" t="s">
        <v>463</v>
      </c>
      <c r="F2" s="38"/>
      <c r="G2" s="166" t="s">
        <v>464</v>
      </c>
      <c r="R2" s="38"/>
      <c r="S2" s="166" t="s">
        <v>465</v>
      </c>
    </row>
    <row r="3" spans="1:24" ht="18.95" thickBot="1">
      <c r="A3" s="66"/>
    </row>
    <row r="4" spans="1:24" ht="19.5" thickTop="1" thickBot="1">
      <c r="A4" s="229" t="s">
        <v>316</v>
      </c>
      <c r="B4" s="301" t="s">
        <v>466</v>
      </c>
      <c r="C4" s="474" t="s">
        <v>467</v>
      </c>
      <c r="D4" s="475"/>
      <c r="E4" s="476"/>
      <c r="G4" s="335" t="s">
        <v>468</v>
      </c>
      <c r="H4" s="393" t="s">
        <v>469</v>
      </c>
      <c r="I4" s="394" t="s">
        <v>470</v>
      </c>
      <c r="S4" s="392" t="s">
        <v>468</v>
      </c>
      <c r="T4" s="393" t="s">
        <v>469</v>
      </c>
      <c r="U4" s="394" t="s">
        <v>470</v>
      </c>
    </row>
    <row r="5" spans="1:24" ht="19.5" thickTop="1" thickBot="1">
      <c r="A5" s="230" t="s">
        <v>114</v>
      </c>
      <c r="B5" s="231" t="s">
        <v>471</v>
      </c>
      <c r="C5" s="232" t="s">
        <v>54</v>
      </c>
      <c r="D5" s="233" t="s">
        <v>55</v>
      </c>
      <c r="E5" s="234" t="s">
        <v>56</v>
      </c>
      <c r="G5" s="45" t="s">
        <v>472</v>
      </c>
      <c r="H5" s="235">
        <f>+SUM('M2.Motor'!$H$7:$H$56)/2</f>
        <v>21400</v>
      </c>
      <c r="I5" s="333">
        <f>+H5</f>
        <v>21400</v>
      </c>
      <c r="S5" s="339" t="s">
        <v>472</v>
      </c>
      <c r="T5" s="235">
        <f>+SUM('M3.Motor'!$AK$7:$AK$56)/2</f>
        <v>21406.074999999993</v>
      </c>
      <c r="U5" s="343">
        <f>+T5</f>
        <v>21406.074999999993</v>
      </c>
    </row>
    <row r="6" spans="1:24" ht="18.95" thickTop="1">
      <c r="A6" s="45" t="s">
        <v>48</v>
      </c>
      <c r="B6" s="302">
        <f>SUM(C6:E6)</f>
        <v>1517.04</v>
      </c>
      <c r="C6" s="303">
        <f>+'M1.Motor'!D17</f>
        <v>682.66800000000001</v>
      </c>
      <c r="D6" s="304">
        <f>+'M1.Motor'!D18</f>
        <v>455.11199999999997</v>
      </c>
      <c r="E6" s="305">
        <f>+'M1.Motor'!D19</f>
        <v>379.26</v>
      </c>
      <c r="G6" s="53" t="s">
        <v>473</v>
      </c>
      <c r="H6" s="337">
        <f>SUM('M2.Motor'!$AF$7:$AF$31)*Datos!$AK$10+SUM('M2.Motor'!$AF$32:$AF$56)*(1-Datos!$AK$10)</f>
        <v>2148.7083352623367</v>
      </c>
      <c r="I6" s="334">
        <f>+H15/365</f>
        <v>3279.0630714577751</v>
      </c>
      <c r="S6" s="340" t="s">
        <v>473</v>
      </c>
      <c r="T6" s="337">
        <f>SUM('M3.Motor'!$AL$7:$AL$31)*Datos!$AK$10+SUM('M3.Motor'!$AL$32:$AL$56)*(1-Datos!$AK$10)</f>
        <v>2148.6758289191525</v>
      </c>
      <c r="U6" s="348">
        <f>+T15/365</f>
        <v>3382.4770387797589</v>
      </c>
    </row>
    <row r="7" spans="1:24" ht="18.95" thickBot="1">
      <c r="A7" s="46" t="s">
        <v>474</v>
      </c>
      <c r="B7" s="306">
        <f>SUM(C7:E7)</f>
        <v>5537.1959999999999</v>
      </c>
      <c r="C7" s="307">
        <f>+'M1.Motor'!D23</f>
        <v>2730.672</v>
      </c>
      <c r="D7" s="308">
        <f>+'M1.Motor'!D24</f>
        <v>2048.0039999999999</v>
      </c>
      <c r="E7" s="309">
        <f>+'M1.Motor'!D25</f>
        <v>758.52</v>
      </c>
      <c r="G7" s="46" t="s">
        <v>475</v>
      </c>
      <c r="H7" s="338">
        <v>0</v>
      </c>
      <c r="I7" s="336">
        <f>SUMPRODUCT('M2.Motor'!$F$7:$F$56,'M2.Motor'!$AO$7:$AO$56)</f>
        <v>207.79999999999995</v>
      </c>
      <c r="S7" s="341" t="s">
        <v>475</v>
      </c>
      <c r="T7" s="346">
        <v>0</v>
      </c>
      <c r="U7" s="349">
        <f>SUMPRODUCT('M3.Motor'!$N$7:$N$56,'M3.Motor'!$AU$7:$AU$56)</f>
        <v>202.79999999999998</v>
      </c>
    </row>
    <row r="8" spans="1:24" ht="18.95" thickTop="1">
      <c r="A8" s="166"/>
      <c r="G8" s="45" t="s">
        <v>476</v>
      </c>
      <c r="H8" s="342"/>
      <c r="I8" s="343">
        <f>+N30</f>
        <v>15721.054534541652</v>
      </c>
      <c r="S8" s="45" t="s">
        <v>476</v>
      </c>
      <c r="T8" s="342"/>
      <c r="U8" s="343">
        <f>+Z30</f>
        <v>16871.123074983971</v>
      </c>
    </row>
    <row r="9" spans="1:24" ht="18.95" thickBot="1">
      <c r="A9" s="2" t="s">
        <v>477</v>
      </c>
      <c r="G9" s="53" t="s">
        <v>478</v>
      </c>
      <c r="H9" s="344"/>
      <c r="I9" s="345">
        <f>+I8/(H15-H13)</f>
        <v>3.810430558409094E-2</v>
      </c>
      <c r="J9" s="155"/>
      <c r="S9" s="340" t="s">
        <v>478</v>
      </c>
      <c r="T9" s="344"/>
      <c r="U9" s="345">
        <f>+U8/(T15-T13)</f>
        <v>3.7463292004048382E-2</v>
      </c>
      <c r="V9" s="155"/>
    </row>
    <row r="10" spans="1:24" ht="19.5" thickTop="1" thickBot="1">
      <c r="A10" s="40" t="s">
        <v>115</v>
      </c>
      <c r="B10" s="42" t="s">
        <v>54</v>
      </c>
      <c r="C10" s="42" t="s">
        <v>55</v>
      </c>
      <c r="D10" s="41" t="s">
        <v>139</v>
      </c>
      <c r="E10" s="43" t="s">
        <v>164</v>
      </c>
      <c r="G10" s="46" t="s">
        <v>479</v>
      </c>
      <c r="H10" s="346"/>
      <c r="I10" s="347">
        <f>+I8/I7</f>
        <v>75.654737894810665</v>
      </c>
      <c r="S10" s="341" t="s">
        <v>479</v>
      </c>
      <c r="T10" s="346"/>
      <c r="U10" s="347">
        <f>+U8/U7</f>
        <v>83.190942184339107</v>
      </c>
    </row>
    <row r="11" spans="1:24" ht="19.5" thickTop="1" thickBot="1">
      <c r="A11" s="45" t="s">
        <v>137</v>
      </c>
      <c r="B11" s="438">
        <f>AVERAGE(VLOOKUP("Verano-Auto_paxkm-CO2",Datos!$AU$10:$AX$33,3,FALSE)*Datos!$AK$10+VLOOKUP("Invierno-Auto_paxkm-CO2",Datos!$AU$10:$AX$33,3,FALSE)*(1-Datos!$AK$10))*C$7*365/1000000</f>
        <v>138.20841215999999</v>
      </c>
      <c r="C11" s="438">
        <f>AVERAGE(VLOOKUP("Verano-Bus_paxkm-CO2",Datos!$AU$10:$AX$33,3,FALSE)*Datos!$AK$10+VLOOKUP("Invierno-Bus_paxkm-CO2",Datos!$AU$10:$AX$33,3,FALSE)*(1-Datos!$AK$10))*D$7*365/1000000</f>
        <v>30.399206039999999</v>
      </c>
      <c r="D11" s="439">
        <f>+SUM(B11:C11)</f>
        <v>168.60761819999999</v>
      </c>
      <c r="E11" s="62">
        <f>+D11/SUM($D$11:$D$13)</f>
        <v>0.99986527923587354</v>
      </c>
      <c r="G11" s="2"/>
      <c r="H11" s="2"/>
    </row>
    <row r="12" spans="1:24" ht="19.5" thickTop="1" thickBot="1">
      <c r="A12" s="53" t="s">
        <v>129</v>
      </c>
      <c r="B12" s="219">
        <f>AVERAGE(VLOOKUP("Verano-Auto_paxkm-CH4",Datos!$AU$10:$AX$33,3,FALSE)*Datos!$AK$10+VLOOKUP("Invierno-Auto_paxkm-CH4",Datos!$AU$10:$AX$33,3,FALSE)*(1-Datos!$AK$10))*C$7*365/1000000</f>
        <v>3.4552103040000003E-3</v>
      </c>
      <c r="C12" s="219">
        <f>AVERAGE(VLOOKUP("Verano-Bus_paxkm-CH4",Datos!$AU$10:$AX$33,3,FALSE)*Datos!$AK$10+VLOOKUP("Invierno-Bus_paxkm-CH4",Datos!$AU$10:$AX$33,3,FALSE)*(1-Datos!$AK$10))*D$7*365/1000000</f>
        <v>3.8871115919999998E-3</v>
      </c>
      <c r="D12" s="440">
        <f>+SUM(B12:C12)</f>
        <v>7.3423218960000005E-3</v>
      </c>
      <c r="E12" s="60">
        <f>+D12/SUM($D$11:$D$13)</f>
        <v>4.3540931371650851E-5</v>
      </c>
      <c r="G12" s="40" t="s">
        <v>480</v>
      </c>
      <c r="H12" s="395" t="s">
        <v>471</v>
      </c>
      <c r="I12" s="396" t="s">
        <v>54</v>
      </c>
      <c r="J12" s="396" t="s">
        <v>55</v>
      </c>
      <c r="K12" s="397" t="s">
        <v>56</v>
      </c>
      <c r="L12" s="44" t="s">
        <v>481</v>
      </c>
      <c r="S12" s="40" t="s">
        <v>480</v>
      </c>
      <c r="T12" s="395" t="s">
        <v>471</v>
      </c>
      <c r="U12" s="396" t="s">
        <v>54</v>
      </c>
      <c r="V12" s="396" t="s">
        <v>55</v>
      </c>
      <c r="W12" s="397" t="s">
        <v>56</v>
      </c>
      <c r="X12" s="44" t="s">
        <v>481</v>
      </c>
    </row>
    <row r="13" spans="1:24" ht="19.5" thickTop="1" thickBot="1">
      <c r="A13" s="46" t="s">
        <v>144</v>
      </c>
      <c r="B13" s="219">
        <f>AVERAGE(VLOOKUP("Verano-Auto_paxkm-N2O",Datos!$AU$10:$AX$33,3,FALSE)*Datos!$AK$10+VLOOKUP("Invierno-Auto_paxkm-N2O",Datos!$AU$10:$AX$33,3,FALSE)*(1-Datos!$AK$10))*C$7*365/1000000</f>
        <v>1.3820841216000001E-2</v>
      </c>
      <c r="C13" s="219">
        <f>AVERAGE(VLOOKUP("Verano-Bus_paxkm-N2O",Datos!$AU$10:$AX$33,3,FALSE)*Datos!$AK$10+VLOOKUP("Invierno-Bus_paxkm-N2O",Datos!$AU$10:$AX$33,3,FALSE)*(1-Datos!$AK$10))*D$7*365/1000000</f>
        <v>1.5548446368000002E-3</v>
      </c>
      <c r="D13" s="441">
        <f>+SUM(B13:C13)</f>
        <v>1.5375685852800001E-2</v>
      </c>
      <c r="E13" s="61">
        <f>+D13/SUM($D$11:$D$13)</f>
        <v>9.11798327547512E-5</v>
      </c>
      <c r="G13" s="217" t="s">
        <v>482</v>
      </c>
      <c r="H13" s="398">
        <f>+H6*365</f>
        <v>784278.5423707529</v>
      </c>
      <c r="I13" s="399">
        <f>(SUM('M2.Motor'!$AG$7:$AG$31)*Datos!$AK$10+SUM('M2.Motor'!$AG$32:$AG$56)*(1-Datos!$AK$10))*365</f>
        <v>3821865.0312258294</v>
      </c>
      <c r="J13" s="399">
        <f>(SUM('M2.Motor'!$AH$7:$AH$31)*Datos!$AK$10+SUM('M2.Motor'!$AH$32:$AH$56)*(1-Datos!$AK$10))*365</f>
        <v>2796756.5625701505</v>
      </c>
      <c r="K13" s="400">
        <f>(SUM('M2.Motor'!$AI$7:$AI$31)*Datos!$AK$10+SUM('M2.Motor'!$AI$32:$AI$56)*(1-Datos!$AK$10))*365</f>
        <v>251879.86383326858</v>
      </c>
      <c r="L13" s="407">
        <f>+SUM(H13:K13)</f>
        <v>7654780.0000000009</v>
      </c>
      <c r="S13" s="217" t="s">
        <v>482</v>
      </c>
      <c r="T13" s="398">
        <f>(SUM('M3.Motor'!$AL$7:$AL$31)*Datos!$AK$10+SUM('M3.Motor'!$AL$32:$AL$56)*(1-Datos!$AK$10))*365</f>
        <v>784266.67755549063</v>
      </c>
      <c r="U13" s="399">
        <f>(SUM('M3.Motor'!$AM$7:$AM$31)*Datos!$AK$10+SUM('M3.Motor'!$AM$32:$AM$56)*(1-Datos!$AK$10))*365</f>
        <v>3889706.2589145522</v>
      </c>
      <c r="V13" s="399">
        <f>(SUM('M3.Motor'!$AN$3:$AN$24)*Datos!$AK$10+SUM('M3.Motor'!$AN$25:$AN$49)*(1-Datos!$AK$10))*365</f>
        <v>2239556.0436043707</v>
      </c>
      <c r="W13" s="400">
        <f>(SUM('M3.Motor'!$AO$3:$AO$24)*Datos!$AK$10+SUM('M3.Motor'!$AO$25:$AO$49)*(1-Datos!$AK$10))*365</f>
        <v>305116.79221054143</v>
      </c>
      <c r="X13" s="407">
        <f>+SUM(T13:W13)</f>
        <v>7218645.7722849548</v>
      </c>
    </row>
    <row r="14" spans="1:24" ht="19.5" thickTop="1" thickBot="1">
      <c r="A14" s="52" t="s">
        <v>483</v>
      </c>
      <c r="B14" s="432">
        <f>+B11+Datos!$AV$6*Resultados!B12+Datos!$AX$6*Resultados!B13</f>
        <v>141.96768097075199</v>
      </c>
      <c r="C14" s="433">
        <f>+C11+Datos!$AV$6*Resultados!C12+Datos!$AX$6*Resultados!C13</f>
        <v>30.920078993328001</v>
      </c>
      <c r="D14" s="434">
        <f>+SUM(B14:C14)</f>
        <v>172.88775996407998</v>
      </c>
      <c r="E14" s="430"/>
      <c r="G14" s="218"/>
      <c r="H14" s="401">
        <f>+H13/$L$13</f>
        <v>0.10245605260644366</v>
      </c>
      <c r="I14" s="402">
        <f>+I13/$L$13</f>
        <v>0.49927823284612083</v>
      </c>
      <c r="J14" s="402">
        <f>+J13/$L$13</f>
        <v>0.36536080234443707</v>
      </c>
      <c r="K14" s="403">
        <f>+K13/$L$13</f>
        <v>3.290491220299846E-2</v>
      </c>
      <c r="L14" s="408"/>
      <c r="S14" s="218"/>
      <c r="T14" s="401">
        <f>+T13/$X$13</f>
        <v>0.10864457161294433</v>
      </c>
      <c r="U14" s="402">
        <f>+U13/$X$13</f>
        <v>0.53884154751692759</v>
      </c>
      <c r="V14" s="402">
        <f>+V13/$X$13</f>
        <v>0.31024600932807272</v>
      </c>
      <c r="W14" s="403">
        <f>+W13/$X$13</f>
        <v>4.2267871542055351E-2</v>
      </c>
      <c r="X14" s="408"/>
    </row>
    <row r="15" spans="1:24" ht="19.5" thickTop="1" thickBot="1">
      <c r="A15" s="46" t="s">
        <v>164</v>
      </c>
      <c r="B15" s="435">
        <f>+B14/$D$14</f>
        <v>0.82115518762142503</v>
      </c>
      <c r="C15" s="436">
        <f>+C14/$D$14</f>
        <v>0.17884481237857505</v>
      </c>
      <c r="D15" s="437"/>
      <c r="E15" s="431"/>
      <c r="G15" s="217" t="s">
        <v>484</v>
      </c>
      <c r="H15" s="398">
        <f>+H13+H17</f>
        <v>1196858.0210820879</v>
      </c>
      <c r="I15" s="399">
        <f>+I13-I17</f>
        <v>3577857.495301378</v>
      </c>
      <c r="J15" s="399">
        <f>+J13-J17</f>
        <v>2646087.7518087029</v>
      </c>
      <c r="K15" s="400">
        <f>+K13-K17</f>
        <v>233976.73180783232</v>
      </c>
      <c r="L15" s="407">
        <f>+SUM(H15:K15)</f>
        <v>7654780.0000000009</v>
      </c>
      <c r="S15" s="217" t="s">
        <v>484</v>
      </c>
      <c r="T15" s="398">
        <f>+T13+T17</f>
        <v>1234604.1191546121</v>
      </c>
      <c r="U15" s="399">
        <f>+U13-U17</f>
        <v>3624022.6938606473</v>
      </c>
      <c r="V15" s="399">
        <f>+V13-V17</f>
        <v>2075664.9168414527</v>
      </c>
      <c r="W15" s="400">
        <f>+W13-W17</f>
        <v>284354.04242824257</v>
      </c>
      <c r="X15" s="407">
        <f>+SUM(T15:W15)</f>
        <v>7218645.7722849557</v>
      </c>
    </row>
    <row r="16" spans="1:24" ht="19.5" thickTop="1" thickBot="1">
      <c r="A16" s="477" t="s">
        <v>485</v>
      </c>
      <c r="B16" s="478"/>
      <c r="C16" s="478"/>
      <c r="D16" s="478"/>
      <c r="E16" s="478"/>
      <c r="G16" s="218"/>
      <c r="H16" s="401">
        <f>+H15/$L$15</f>
        <v>0.15635433298959445</v>
      </c>
      <c r="I16" s="402">
        <f>+I15/$L$15</f>
        <v>0.46740174052048228</v>
      </c>
      <c r="J16" s="402">
        <f>+J15/$L$15</f>
        <v>0.34567783160439652</v>
      </c>
      <c r="K16" s="403">
        <f>+K15/$L$15</f>
        <v>3.0566094885526727E-2</v>
      </c>
      <c r="L16" s="408"/>
      <c r="S16" s="218"/>
      <c r="T16" s="401">
        <f>+T15/$X$15</f>
        <v>0.17102987985568052</v>
      </c>
      <c r="U16" s="402">
        <f>+U15/$X$15</f>
        <v>0.50203636640193749</v>
      </c>
      <c r="V16" s="402">
        <f>+V15/$X$15</f>
        <v>0.28754214880728685</v>
      </c>
      <c r="W16" s="403">
        <f>+W15/$X$15</f>
        <v>3.9391604935094977E-2</v>
      </c>
      <c r="X16" s="408"/>
    </row>
    <row r="17" spans="1:27" ht="18" customHeight="1" thickTop="1">
      <c r="A17" s="479"/>
      <c r="B17" s="479"/>
      <c r="C17" s="479"/>
      <c r="D17" s="479"/>
      <c r="E17" s="479"/>
      <c r="G17" s="45" t="s">
        <v>486</v>
      </c>
      <c r="H17" s="398">
        <f>(SUM('M2.Motor'!$BC$7:$BC$31)*Datos!$AK$10+SUM('M2.Motor'!$BC$32:$BC$56)*(1-Datos!$AK$10))*365</f>
        <v>412579.47871133499</v>
      </c>
      <c r="I17" s="399">
        <f>(SUM('M2.Motor'!$BD$7:$BD$31)*Datos!$AK$10+SUM('M2.Motor'!$BD$32:$BD$56)*(1-Datos!$AK$10))*365</f>
        <v>244007.53592445122</v>
      </c>
      <c r="J17" s="399">
        <f>(SUM('M2.Motor'!$BE$7:$BE$31)*Datos!$AK$10+SUM('M2.Motor'!$BE$32:$BE$56)*(1-Datos!$AK$10))*365</f>
        <v>150668.81076144753</v>
      </c>
      <c r="K17" s="400">
        <f>(SUM('M2.Motor'!$BF$7:$BF$31)*Datos!$AK$10+SUM('M2.Motor'!$BF$32:$BF$56)*(1-Datos!$AK$10))*365</f>
        <v>17903.132025436265</v>
      </c>
      <c r="L17" s="409">
        <f>+H17</f>
        <v>412579.47871133499</v>
      </c>
      <c r="S17" s="45" t="s">
        <v>486</v>
      </c>
      <c r="T17" s="398">
        <f>(SUM('M3.Motor'!BJ$7:BJ$31)*Datos!$AK$10+SUM('M3.Motor'!BJ$32:BJ$56)*(1-Datos!$AK$10))*365</f>
        <v>450337.44159912155</v>
      </c>
      <c r="U17" s="399">
        <f>(SUM('M3.Motor'!BK$7:BK$31)*Datos!$AK$10+SUM('M3.Motor'!BK$32:BK$56)*(1-Datos!$AK$10))*365</f>
        <v>265683.56505390472</v>
      </c>
      <c r="V17" s="399">
        <f>(SUM('M3.Motor'!BL$7:BL$31)*Datos!$AK$10+SUM('M3.Motor'!BL$32:BL$56)*(1-Datos!$AK$10))*365</f>
        <v>163891.12676291793</v>
      </c>
      <c r="W17" s="400">
        <f>(SUM('M3.Motor'!BM$7:BM$31)*Datos!$AK$10+SUM('M3.Motor'!BM$32:BM$56)*(1-Datos!$AK$10))*365</f>
        <v>20762.749782298884</v>
      </c>
      <c r="X17" s="409">
        <f>+T17</f>
        <v>450337.44159912155</v>
      </c>
    </row>
    <row r="18" spans="1:27" ht="18.95" thickBot="1">
      <c r="A18" s="166"/>
      <c r="B18" s="166"/>
      <c r="C18" s="166"/>
      <c r="D18" s="166"/>
      <c r="E18" s="166"/>
      <c r="G18" s="46" t="s">
        <v>487</v>
      </c>
      <c r="H18" s="404">
        <f>(SUM('M2.Motor'!$BG$7:$BG$31)*Datos!$AK$10+SUM('M2.Motor'!$BG$32:$BG$56)*(1-Datos!$AK$10))*365/1000000</f>
        <v>232.88012738081497</v>
      </c>
      <c r="I18" s="405">
        <f>(SUM('M2.Motor'!$BH$7:$BH$31)*Datos!$AK$10+SUM('M2.Motor'!$BH$32:$BH$56)*(1-Datos!$AK$10))*365/1000000</f>
        <v>137.06501688576745</v>
      </c>
      <c r="J18" s="405">
        <f>(SUM('M2.Motor'!$BI$7:$BI$31)*Datos!$AK$10+SUM('M2.Motor'!$BI$32:$BI$56)*(1-Datos!$AK$10))*365/1000000</f>
        <v>88.635007917828744</v>
      </c>
      <c r="K18" s="406">
        <f>(SUM('M2.Motor'!$BJ$7:$BJ$31)*Datos!$AK$10+SUM('M2.Motor'!$BJ$32:$BJ$56)*(1-Datos!$AK$10))*365/1000000</f>
        <v>7.1801025772187224</v>
      </c>
      <c r="L18" s="410">
        <f>+H18</f>
        <v>232.88012738081497</v>
      </c>
      <c r="S18" s="46" t="s">
        <v>487</v>
      </c>
      <c r="T18" s="404">
        <f>(SUM('M3.Motor'!$BN$3:$BN$24)*Datos!$AK$10+SUM('M3.Motor'!$BN$25:$BN$49)*(1-Datos!$AK$10))*365/1000000</f>
        <v>206.52393574391314</v>
      </c>
      <c r="U18" s="405">
        <f>(SUM('M3.Motor'!$BO$3:$BO$24)*Datos!$AK$10+SUM('M3.Motor'!$BO$25:$BO$49)*(1-Datos!$AK$10))*365/1000000</f>
        <v>121.35487439651202</v>
      </c>
      <c r="V18" s="405">
        <f>(SUM('M3.Motor'!$BP$3:$BP$24)*Datos!$AK$10+SUM('M3.Motor'!$BP$25:$BP$49)*(1-Datos!$AK$10))*365/1000000</f>
        <v>79.965762275297436</v>
      </c>
      <c r="W18" s="406">
        <f>(SUM('M3.Motor'!$BQ$3:$BQ$24)*Datos!$AK$10+SUM('M3.Motor'!$BQ$25:$BQ$49)*(1-Datos!$AK$10))*365/1000000</f>
        <v>5.2032990721037224</v>
      </c>
      <c r="X18" s="410">
        <f>+T18</f>
        <v>206.52393574391314</v>
      </c>
    </row>
    <row r="19" spans="1:27" ht="19.5" thickTop="1" thickBot="1">
      <c r="A19" s="166"/>
      <c r="B19" s="166"/>
      <c r="C19" s="166"/>
      <c r="D19" s="166"/>
      <c r="E19" s="166"/>
      <c r="F19" s="166"/>
      <c r="H19" s="211"/>
      <c r="I19" s="211"/>
      <c r="J19" s="211"/>
      <c r="K19" s="211"/>
      <c r="T19" s="221"/>
      <c r="U19" s="18"/>
      <c r="V19" s="18"/>
      <c r="W19" s="18"/>
      <c r="X19" s="1"/>
    </row>
    <row r="20" spans="1:27" ht="19.5" thickTop="1" thickBot="1">
      <c r="B20" s="166"/>
      <c r="C20" s="166"/>
      <c r="F20" s="166"/>
      <c r="G20" s="40" t="s">
        <v>488</v>
      </c>
      <c r="H20" s="41" t="s">
        <v>471</v>
      </c>
      <c r="I20" s="42" t="s">
        <v>54</v>
      </c>
      <c r="J20" s="42" t="s">
        <v>55</v>
      </c>
      <c r="K20" s="43" t="s">
        <v>56</v>
      </c>
      <c r="S20" s="40" t="s">
        <v>488</v>
      </c>
      <c r="T20" s="41" t="s">
        <v>471</v>
      </c>
      <c r="U20" s="42" t="s">
        <v>54</v>
      </c>
      <c r="V20" s="42" t="s">
        <v>55</v>
      </c>
      <c r="W20" s="43" t="s">
        <v>56</v>
      </c>
    </row>
    <row r="21" spans="1:27" ht="18.95" thickTop="1">
      <c r="A21" s="166"/>
      <c r="B21" s="166"/>
      <c r="C21" s="166"/>
      <c r="D21" s="166"/>
      <c r="E21" s="166"/>
      <c r="F21" s="166"/>
      <c r="G21" s="45" t="s">
        <v>489</v>
      </c>
      <c r="H21" s="57">
        <f>+H16-H14</f>
        <v>5.3898280383150782E-2</v>
      </c>
      <c r="I21" s="58">
        <f>+I16-I14</f>
        <v>-3.187649232563855E-2</v>
      </c>
      <c r="J21" s="58">
        <f>+J16-J14</f>
        <v>-1.9682970740040551E-2</v>
      </c>
      <c r="K21" s="59">
        <f>+K16-K14</f>
        <v>-2.3388173174717329E-3</v>
      </c>
      <c r="S21" s="45" t="s">
        <v>489</v>
      </c>
      <c r="T21" s="57">
        <f>+T16-T14</f>
        <v>6.2385308242736193E-2</v>
      </c>
      <c r="U21" s="58">
        <f>+U16-U14</f>
        <v>-3.6805181114990093E-2</v>
      </c>
      <c r="V21" s="58">
        <f>+V16-V14</f>
        <v>-2.2703860520785879E-2</v>
      </c>
      <c r="W21" s="59">
        <f>+W16-W14</f>
        <v>-2.8762666069603732E-3</v>
      </c>
    </row>
    <row r="22" spans="1:27" ht="18.95" thickBot="1">
      <c r="A22" s="166"/>
      <c r="B22" s="166"/>
      <c r="C22" s="166"/>
      <c r="D22" s="166"/>
      <c r="E22" s="166"/>
      <c r="F22" s="166"/>
      <c r="G22" s="46" t="s">
        <v>490</v>
      </c>
      <c r="H22" s="49">
        <f>+H16/H14-1</f>
        <v>0.52606243371668815</v>
      </c>
      <c r="I22" s="39">
        <f>+I16/I14-1</f>
        <v>-6.3845147311805572E-2</v>
      </c>
      <c r="J22" s="39">
        <f>+J16/J14-1</f>
        <v>-5.3872694097832685E-2</v>
      </c>
      <c r="K22" s="47">
        <f>+K16/K14-1</f>
        <v>-7.1078059805873228E-2</v>
      </c>
      <c r="S22" s="46" t="s">
        <v>490</v>
      </c>
      <c r="T22" s="49">
        <f>+T16/T14-1</f>
        <v>0.57421468294789024</v>
      </c>
      <c r="U22" s="39">
        <f>+U16/U14-1</f>
        <v>-6.8304274762394535E-2</v>
      </c>
      <c r="V22" s="39">
        <f>+V16/V14-1</f>
        <v>-7.3180185524247765E-2</v>
      </c>
      <c r="W22" s="47">
        <f>+W16/W14-1</f>
        <v>-6.8048531946979351E-2</v>
      </c>
    </row>
    <row r="23" spans="1:27" ht="18.95" thickTop="1">
      <c r="A23" s="166"/>
      <c r="C23" s="166"/>
      <c r="D23" s="166"/>
      <c r="E23" s="166"/>
      <c r="F23" s="166"/>
    </row>
    <row r="24" spans="1:27" ht="18.95" thickBot="1">
      <c r="A24" s="166"/>
      <c r="B24" s="166"/>
      <c r="C24" s="166"/>
      <c r="D24" s="166"/>
      <c r="E24" s="166"/>
      <c r="F24" s="166"/>
      <c r="G24" s="2" t="s">
        <v>491</v>
      </c>
      <c r="S24" s="2" t="s">
        <v>491</v>
      </c>
    </row>
    <row r="25" spans="1:27" ht="19.5" thickTop="1" thickBot="1">
      <c r="A25" s="166"/>
      <c r="B25" s="166"/>
      <c r="C25" s="166"/>
      <c r="D25" s="166"/>
      <c r="E25" s="166"/>
      <c r="F25" s="166"/>
      <c r="G25" s="40" t="s">
        <v>492</v>
      </c>
      <c r="H25" s="244" t="s">
        <v>493</v>
      </c>
      <c r="I25" s="227"/>
      <c r="J25" s="227"/>
      <c r="K25" s="228"/>
      <c r="L25" s="244" t="s">
        <v>494</v>
      </c>
      <c r="M25" s="227"/>
      <c r="N25" s="227"/>
      <c r="O25" s="228"/>
      <c r="P25" s="10"/>
      <c r="Q25" s="10"/>
      <c r="S25" s="40" t="s">
        <v>492</v>
      </c>
      <c r="T25" s="244" t="s">
        <v>493</v>
      </c>
      <c r="U25" s="227"/>
      <c r="V25" s="227"/>
      <c r="W25" s="228"/>
      <c r="X25" s="244" t="s">
        <v>494</v>
      </c>
      <c r="Y25" s="227"/>
      <c r="Z25" s="227"/>
      <c r="AA25" s="228"/>
    </row>
    <row r="26" spans="1:27" ht="19.5" thickTop="1" thickBot="1">
      <c r="A26" s="166"/>
      <c r="B26" s="166"/>
      <c r="C26" s="166"/>
      <c r="D26" s="166"/>
      <c r="E26" s="166"/>
      <c r="F26" s="166"/>
      <c r="G26" s="40" t="s">
        <v>495</v>
      </c>
      <c r="H26" s="42" t="s">
        <v>54</v>
      </c>
      <c r="I26" s="42" t="s">
        <v>55</v>
      </c>
      <c r="J26" s="41" t="s">
        <v>139</v>
      </c>
      <c r="K26" s="43" t="s">
        <v>164</v>
      </c>
      <c r="L26" s="42" t="s">
        <v>54</v>
      </c>
      <c r="M26" s="42" t="s">
        <v>55</v>
      </c>
      <c r="N26" s="41" t="s">
        <v>139</v>
      </c>
      <c r="O26" s="43" t="s">
        <v>164</v>
      </c>
      <c r="P26" s="10"/>
      <c r="Q26" s="10"/>
      <c r="S26" s="40" t="s">
        <v>495</v>
      </c>
      <c r="T26" s="42" t="s">
        <v>54</v>
      </c>
      <c r="U26" s="42" t="s">
        <v>55</v>
      </c>
      <c r="V26" s="41" t="s">
        <v>139</v>
      </c>
      <c r="W26" s="43" t="s">
        <v>164</v>
      </c>
      <c r="X26" s="42" t="s">
        <v>54</v>
      </c>
      <c r="Y26" s="42" t="s">
        <v>55</v>
      </c>
      <c r="Z26" s="41" t="s">
        <v>139</v>
      </c>
      <c r="AA26" s="43" t="s">
        <v>164</v>
      </c>
    </row>
    <row r="27" spans="1:27" ht="18.95" thickTop="1">
      <c r="A27" s="166"/>
      <c r="B27" s="166"/>
      <c r="C27" s="166"/>
      <c r="D27" s="166"/>
      <c r="E27" s="166"/>
      <c r="F27" s="166"/>
      <c r="G27" s="45" t="s">
        <v>137</v>
      </c>
      <c r="H27" s="48">
        <f>(SUM('M2.Motor'!$BS$7:$BS$31)*Datos!$AK$10+SUM('M2.Motor'!$BS$32:$BS$56)*(1-Datos!$AK$10))*365*Datos!$AV$7</f>
        <v>13172.519226959277</v>
      </c>
      <c r="I27" s="48"/>
      <c r="J27" s="54">
        <f>+SUM(H27:I27)</f>
        <v>13172.519226959277</v>
      </c>
      <c r="K27" s="330">
        <f>+J27/SUM($J$27:$J$29)</f>
        <v>0.99987501562304715</v>
      </c>
      <c r="L27" s="48">
        <f>(SUM('M2.Motor'!$BS$7:$BS$31)*Datos!$AK$10+SUM('M2.Motor'!$BS$32:$BS$56)*(1-Datos!$AK$10))*365*Datos!$AV$7</f>
        <v>13172.519226959277</v>
      </c>
      <c r="M27" s="48">
        <f>(SUM('M2.Motor'!$BT$7:$BT$31)*Datos!$AK$10+SUM('M2.Motor'!$BT$32:$BT$56)*(1-Datos!$AK$10))*365*Datos!$AX$7</f>
        <v>2153.5537080034951</v>
      </c>
      <c r="N27" s="54">
        <f>+SUM(L27:M27)</f>
        <v>15326.072934962773</v>
      </c>
      <c r="O27" s="330">
        <f>+N27/SUM($N$27:$N$29)</f>
        <v>0.9998675711118199</v>
      </c>
      <c r="P27" s="391"/>
      <c r="Q27" s="391"/>
      <c r="S27" s="45" t="s">
        <v>137</v>
      </c>
      <c r="T27" s="48">
        <f>(SUM('M3.Motor'!$BZ$7:$BZ$31)*Datos!$AK$10+SUM('M3.Motor'!$BZ$32:$BZ$56)*(1-Datos!$AK$10))*365*Datos!$AV$7</f>
        <v>14114.497910204464</v>
      </c>
      <c r="U27" s="48"/>
      <c r="V27" s="54">
        <f>+SUM(T27:U27)</f>
        <v>14114.497910204464</v>
      </c>
      <c r="W27" s="62">
        <f>+V27/SUM($V$27:$V$29)</f>
        <v>0.99987501562304715</v>
      </c>
      <c r="X27" s="48">
        <f>(SUM('M3.Motor'!$BZ$7:$BZ$31)*Datos!$AK$10+SUM('M3.Motor'!$BZ$32:$BZ$56)*(1-Datos!$AK$10))*365*Datos!$AV$7</f>
        <v>14114.497910204464</v>
      </c>
      <c r="Y27" s="48">
        <f>(SUM('M3.Motor'!$CA$7:$CA$31)*Datos!$AK$10+SUM('M3.Motor'!$CA$32:$CA$56)*(1-Datos!$AK$10))*365*Datos!$AX$7</f>
        <v>2332.9651962925936</v>
      </c>
      <c r="Z27" s="54">
        <f>+SUM(X27:Y27)</f>
        <v>16447.463106497056</v>
      </c>
      <c r="AA27" s="62">
        <f>+Z27/SUM($Z$27:$Z$29)</f>
        <v>0.99986750076677977</v>
      </c>
    </row>
    <row r="28" spans="1:27">
      <c r="A28" s="166"/>
      <c r="B28" s="166"/>
      <c r="C28" s="166"/>
      <c r="D28" s="166"/>
      <c r="E28" s="166"/>
      <c r="F28" s="166"/>
      <c r="G28" s="53" t="s">
        <v>129</v>
      </c>
      <c r="H28" s="219">
        <f>(SUM('M2.Motor'!$BY$7:$BY$31)*Datos!$AK$10+SUM('M2.Motor'!$BY$32:$BY$56)*(1-Datos!$AK$10))*365*Datos!$AV$7</f>
        <v>0.3293129806739819</v>
      </c>
      <c r="I28" s="219"/>
      <c r="J28" s="55">
        <f>+SUM(H28:I28)</f>
        <v>0.3293129806739819</v>
      </c>
      <c r="K28" s="331">
        <f>+J28/SUM($J$27:$J$29)</f>
        <v>2.4996875390576178E-5</v>
      </c>
      <c r="L28" s="219">
        <f>(SUM('M2.Motor'!$BY$7:$BY$31)*Datos!$AK$10+SUM('M2.Motor'!$BY$32:$BY$56)*(1-Datos!$AK$10))*365*Datos!$AV$7</f>
        <v>0.3293129806739819</v>
      </c>
      <c r="M28" s="219">
        <f>(SUM('M2.Motor'!$BZ$7:$BZ$31)*Datos!$AK$10+SUM('M2.Motor'!$BZ$32:$BZ$56)*(1-Datos!$AK$10))*365*Datos!$AX$7</f>
        <v>0.27379907914616791</v>
      </c>
      <c r="N28" s="55">
        <f>+SUM(L28:M28)</f>
        <v>0.60311205982014982</v>
      </c>
      <c r="O28" s="331">
        <f>+N28/SUM($N$27:$N$29)</f>
        <v>3.9346817212708547E-5</v>
      </c>
      <c r="P28" s="391"/>
      <c r="Q28" s="391"/>
      <c r="S28" s="53" t="s">
        <v>129</v>
      </c>
      <c r="T28" s="219">
        <f>(SUM('M3.Motor'!$CF$7:$CF$31)*Datos!$AK$10+SUM('M3.Motor'!$CF$32:$CF$56)*(1-Datos!$AK$10))*365*Datos!$AV$7</f>
        <v>0.35286244775511155</v>
      </c>
      <c r="U28" s="219"/>
      <c r="V28" s="55">
        <f>+SUM(T28:U28)</f>
        <v>0.35286244775511155</v>
      </c>
      <c r="W28" s="60">
        <f>+V28/SUM($V$27:$V$29)</f>
        <v>2.4996875390576178E-5</v>
      </c>
      <c r="X28" s="219">
        <f>(SUM('M3.Motor'!$CF$7:$CF$31)*Datos!$AK$10+SUM('M3.Motor'!$CF$32:$CF$56)*(1-Datos!$AK$10))*365*Datos!$AV$7</f>
        <v>0.35286244775511155</v>
      </c>
      <c r="Y28" s="219">
        <f>(SUM('M3.Motor'!$CG$7:$CG$31)*Datos!$AK$10+SUM('M3.Motor'!$CG$32:$CG$56)*(1-Datos!$AK$10))*365*Datos!$AX$7</f>
        <v>0.29660914424890406</v>
      </c>
      <c r="Z28" s="55">
        <f>+SUM(X28:Y28)</f>
        <v>0.64947159200401561</v>
      </c>
      <c r="AA28" s="60">
        <f t="shared" ref="AA28:AA29" si="0">+Z28/SUM($Z$27:$Z$29)</f>
        <v>3.9482413385658074E-5</v>
      </c>
    </row>
    <row r="29" spans="1:27" ht="18.95" thickBot="1">
      <c r="A29" s="166"/>
      <c r="B29" s="166"/>
      <c r="C29" s="166"/>
      <c r="D29" s="166"/>
      <c r="E29" s="166"/>
      <c r="F29" s="166"/>
      <c r="G29" s="46" t="s">
        <v>144</v>
      </c>
      <c r="H29" s="220">
        <f>(SUM('M2.Motor'!$CE$7:$CE$31)*Datos!$AK$10+SUM('M2.Motor'!$CE$32:$CE$56)*(1-Datos!$AK$10))*365*Datos!$AV$7</f>
        <v>1.3172519226959276</v>
      </c>
      <c r="I29" s="220"/>
      <c r="J29" s="56">
        <f>+SUM(H29:I29)</f>
        <v>1.3172519226959276</v>
      </c>
      <c r="K29" s="332">
        <f>+J29/SUM($J$27:$J$29)</f>
        <v>9.9987501562304713E-5</v>
      </c>
      <c r="L29" s="220">
        <f>(SUM('M2.Motor'!$CE$7:$CE$31)*Datos!$AK$10+SUM('M2.Motor'!$CE$32:$CE$56)*(1-Datos!$AK$10))*365*Datos!$AV$7</f>
        <v>1.3172519226959276</v>
      </c>
      <c r="M29" s="220">
        <f>(SUM('M2.Motor'!$CF$7:$CF$31)*Datos!$AK$10+SUM('M2.Motor'!$CF$32:$CF$56)*(1-Datos!$AK$10))*365*Datos!$AX$7</f>
        <v>0.10951963165846716</v>
      </c>
      <c r="N29" s="56">
        <f>+SUM(L29:M29)</f>
        <v>1.4267715543543948</v>
      </c>
      <c r="O29" s="332">
        <f>+N29/SUM($N$27:$N$29)</f>
        <v>9.3082070967400753E-5</v>
      </c>
      <c r="P29" s="391"/>
      <c r="Q29" s="391"/>
      <c r="S29" s="46" t="s">
        <v>144</v>
      </c>
      <c r="T29" s="220">
        <f>(SUM('M3.Motor'!$CL$7:$CL$31)*Datos!$AK$10+SUM('M3.Motor'!$CL$32:$CL$56)*(1-Datos!$AK$10))*365*Datos!$AV$7</f>
        <v>1.4114497910204462</v>
      </c>
      <c r="U29" s="220"/>
      <c r="V29" s="56">
        <f>+SUM(T29:U29)</f>
        <v>1.4114497910204462</v>
      </c>
      <c r="W29" s="61">
        <f>+V29/SUM($V$27:$V$29)</f>
        <v>9.9987501562304713E-5</v>
      </c>
      <c r="X29" s="220">
        <f>(SUM('M3.Motor'!$CL$7:$CL$31)*Datos!$AK$10+SUM('M3.Motor'!$CL$32:$CL$56)*(1-Datos!$AK$10))*365*Datos!$AV$7</f>
        <v>1.4114497910204462</v>
      </c>
      <c r="Y29" s="220">
        <f>(SUM('M3.Motor'!$CM$7:$CM$31)*Datos!$AK$10+SUM('M3.Motor'!$CM$32:$CM$56)*(1-Datos!$AK$10))*365*Datos!$AX$7</f>
        <v>0.11864365769956163</v>
      </c>
      <c r="Z29" s="56">
        <f>+SUM(X29:Y29)</f>
        <v>1.5300934487200077</v>
      </c>
      <c r="AA29" s="61">
        <f t="shared" si="0"/>
        <v>9.3016819834480216E-5</v>
      </c>
    </row>
    <row r="30" spans="1:27" ht="18.95" thickTop="1">
      <c r="A30" s="166"/>
      <c r="B30" s="166"/>
      <c r="C30" s="166"/>
      <c r="D30" s="166"/>
      <c r="E30" s="166"/>
      <c r="F30" s="166"/>
      <c r="G30" s="52" t="s">
        <v>483</v>
      </c>
      <c r="H30" s="51">
        <f>(SUM('M2.Motor'!$BM$7:$BM$31)*Datos!$AK$10+SUM('M2.Motor'!$BM$32:$BM$56)*(1-Datos!$AK$10))*365*Datos!$AV$7</f>
        <v>13530.811749932571</v>
      </c>
      <c r="I30" s="444"/>
      <c r="J30" s="448">
        <f>+SUM(H30:I30)</f>
        <v>13530.811749932571</v>
      </c>
      <c r="K30" s="449"/>
      <c r="L30" s="446">
        <f>(SUM('M2.Motor'!$BM$7:$BM$31)*Datos!$AK$10+SUM('M2.Motor'!$BM$32:$BM$56)*(1-Datos!$AK$10))*365*Datos!$AV$7</f>
        <v>13530.811749932571</v>
      </c>
      <c r="M30" s="444">
        <f>(SUM('M2.Motor'!$BN$7:$BN$31)*Datos!$AK$10+SUM('M2.Motor'!$BN$32:$BN$56)*(1-Datos!$AK$10))*365*Datos!$AX$7</f>
        <v>2190.2427846090818</v>
      </c>
      <c r="N30" s="448">
        <f>+SUM(L30:M30)</f>
        <v>15721.054534541652</v>
      </c>
      <c r="O30" s="449"/>
      <c r="P30" s="17"/>
      <c r="Q30" s="17"/>
      <c r="S30" s="52" t="s">
        <v>483</v>
      </c>
      <c r="T30" s="51">
        <f>(SUM('M3.Motor'!$BT$7:$BT$31)*Datos!$AK$10+SUM('M3.Motor'!$BT$32:$BT$56)*(1-Datos!$AK$10))*365*Datos!$AV$7</f>
        <v>14498.412253362025</v>
      </c>
      <c r="U30" s="444"/>
      <c r="V30" s="448">
        <f>+SUM(T30:U30)</f>
        <v>14498.412253362025</v>
      </c>
      <c r="W30" s="449"/>
      <c r="X30" s="446">
        <f>(SUM('M3.Motor'!$BT$7:$BT$31)*Datos!$AK$10+SUM('M3.Motor'!$BT$32:$BT$56)*(1-Datos!$AK$10))*365*Datos!$AV$7</f>
        <v>14498.412253362025</v>
      </c>
      <c r="Y30" s="444">
        <f>(SUM('M3.Motor'!$BU$7:$BU$31)*Datos!$AK$10+SUM('M3.Motor'!$BU$32:$BU$56)*(1-Datos!$AK$10))*365*Datos!$AX$7</f>
        <v>2372.7108216219463</v>
      </c>
      <c r="Z30" s="448">
        <f>+SUM(X30:Y30)</f>
        <v>16871.123074983971</v>
      </c>
      <c r="AA30" s="449"/>
    </row>
    <row r="31" spans="1:27" ht="18.95" thickBot="1">
      <c r="G31" s="46" t="s">
        <v>164</v>
      </c>
      <c r="H31" s="50">
        <f>+H30/$J$30</f>
        <v>1</v>
      </c>
      <c r="I31" s="445">
        <f>+I30/$J$30</f>
        <v>0</v>
      </c>
      <c r="J31" s="450"/>
      <c r="K31" s="451"/>
      <c r="L31" s="447">
        <f>+L30/$N$30</f>
        <v>0.86068092443819399</v>
      </c>
      <c r="M31" s="445">
        <f>+M30/$N$30</f>
        <v>0.13931907556180603</v>
      </c>
      <c r="N31" s="450"/>
      <c r="O31" s="451"/>
      <c r="P31" s="17"/>
      <c r="Q31" s="17"/>
      <c r="S31" s="46" t="s">
        <v>164</v>
      </c>
      <c r="T31" s="50">
        <f>+T30/$V$30</f>
        <v>1</v>
      </c>
      <c r="U31" s="445">
        <f>+U30/$V$30</f>
        <v>0</v>
      </c>
      <c r="V31" s="450"/>
      <c r="W31" s="451"/>
      <c r="X31" s="447">
        <f>+X30/$Z$30</f>
        <v>0.85936260371782036</v>
      </c>
      <c r="Y31" s="445">
        <f>+Y30/$Z$30</f>
        <v>0.14063739628217967</v>
      </c>
      <c r="Z31" s="450"/>
      <c r="AA31" s="451"/>
    </row>
    <row r="32" spans="1:27" ht="18.95" thickTop="1"/>
    <row r="33" spans="7:22" ht="18.95" thickBot="1">
      <c r="G33" s="2" t="s">
        <v>496</v>
      </c>
      <c r="S33" s="2" t="s">
        <v>496</v>
      </c>
    </row>
    <row r="34" spans="7:22" ht="18.95" thickBot="1">
      <c r="G34" s="248" t="s">
        <v>497</v>
      </c>
      <c r="H34" s="251" t="s">
        <v>54</v>
      </c>
      <c r="I34" s="245" t="s">
        <v>55</v>
      </c>
      <c r="S34" s="258" t="s">
        <v>497</v>
      </c>
      <c r="T34" s="254" t="s">
        <v>54</v>
      </c>
      <c r="U34" s="255" t="s">
        <v>55</v>
      </c>
    </row>
    <row r="35" spans="7:22">
      <c r="G35" s="249" t="s">
        <v>498</v>
      </c>
      <c r="H35" s="252">
        <f>(SUM('M2.Motor'!$BO$7:$BO$31)*Datos!$AK$10+SUM('M2.Motor'!$BO$32:$BO$56)*(1-Datos!$AK$10))*365*Datos!$AV$7</f>
        <v>20842.877172817665</v>
      </c>
      <c r="I35" s="246">
        <f>(SUM('M2.Motor'!$BP$7:$BP$31)*Datos!$AK$10+SUM('M2.Motor'!$BP$32:$BP$56)*(1-Datos!$AK$10))*365*Datos!$AX$7</f>
        <v>2785.0554266972463</v>
      </c>
      <c r="S35" s="259" t="s">
        <v>498</v>
      </c>
      <c r="T35" s="256">
        <f>(SUM('M3.Motor'!$BV$7:$BV$31)*Datos!$AK$10+SUM('M3.Motor'!$BV$32:$BV$56)*(1-Datos!$AK$10))*365*Datos!$AV$7</f>
        <v>22333.370043316521</v>
      </c>
      <c r="U35" s="257">
        <f>(SUM('M3.Motor'!$BW$7:$BW$31)*Datos!$AK$10+SUM('M3.Motor'!$BW$32:$BW$56)*(1-Datos!$AK$10))*365*Datos!$AX$7</f>
        <v>3017.0770090772908</v>
      </c>
    </row>
    <row r="36" spans="7:22">
      <c r="G36" s="249" t="s">
        <v>499</v>
      </c>
      <c r="H36" s="252">
        <f>(SUM('M2.Motor'!$BK$7:$BK$31)*Datos!$AK$10+SUM('M2.Motor'!$BK$32:$BK$56)*(1-Datos!$AK$10))*365*Datos!$AV$7</f>
        <v>873.14933190748741</v>
      </c>
      <c r="I36" s="246">
        <f>(SUM('M2.Motor'!$BL$7:$BL$31)*Datos!$AK$10+SUM('M2.Motor'!$BL$32:$BL$56)*(1-Datos!$AK$10))*365*Datos!$AX$7</f>
        <v>174.40405825151444</v>
      </c>
      <c r="S36" s="260" t="s">
        <v>499</v>
      </c>
      <c r="T36" s="252">
        <f>(SUM('M3.Motor'!$BR$7:$BR$31)*Datos!$AK$10+SUM('M3.Motor'!$BR$32:$BR$56)*(1-Datos!$AK$10))*365*Datos!$AV$7</f>
        <v>935.58902501215186</v>
      </c>
      <c r="U36" s="246">
        <f>(SUM('M3.Motor'!$BS$7:$BS$31)*Datos!$AK$10+SUM('M3.Motor'!$BS$32:$BS$56)*(1-Datos!$AK$10))*365*Datos!$AX$7</f>
        <v>188.93357360015699</v>
      </c>
      <c r="V36" s="252"/>
    </row>
    <row r="37" spans="7:22" ht="18.95" thickBot="1">
      <c r="G37" s="250" t="s">
        <v>500</v>
      </c>
      <c r="H37" s="252">
        <f>(SUM('M2.Motor'!$BM$7:$BM$31)*Datos!$AK$10+SUM('M2.Motor'!$BM$32:$BM$56)*(1-Datos!$AK$10))*365*Datos!$AV$7</f>
        <v>13530.811749932571</v>
      </c>
      <c r="I37" s="246">
        <f>(SUM('M2.Motor'!$BN$7:$BN$31)*Datos!$AK$10+SUM('M2.Motor'!$BN$32:$BN$56)*(1-Datos!$AK$10))*365*Datos!$AX$7</f>
        <v>2190.2427846090818</v>
      </c>
      <c r="S37" s="261" t="s">
        <v>500</v>
      </c>
      <c r="T37" s="253">
        <f>(SUM('M3.Motor'!$BT$7:$BT$31)*Datos!$AK$10+SUM('M3.Motor'!$BT$32:$BT$56)*(1-Datos!$AK$10))*365*Datos!$AV$7</f>
        <v>14498.412253362025</v>
      </c>
      <c r="U37" s="247">
        <f>(SUM('M3.Motor'!$BU$7:$BU$31)*Datos!$AK$10+SUM('M3.Motor'!$BU$32:$BU$56)*(1-Datos!$AK$10))*365*Datos!$AX$7</f>
        <v>2372.7108216219463</v>
      </c>
    </row>
  </sheetData>
  <mergeCells count="2">
    <mergeCell ref="C4:E4"/>
    <mergeCell ref="A16:E1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JulioVasallo xmlns="a98ddbde-9a52-4afc-9832-ca4150d5ed04">
      <UserInfo>
        <DisplayName/>
        <AccountId xsi:nil="true"/>
        <AccountType/>
      </UserInfo>
    </JulioVasallo>
    <lcf76f155ced4ddcb4097134ff3c332f xmlns="a98ddbde-9a52-4afc-9832-ca4150d5ed04">
      <Terms xmlns="http://schemas.microsoft.com/office/infopath/2007/PartnerControls"/>
    </lcf76f155ced4ddcb4097134ff3c332f>
    <TaxCatchAll xmlns="18b5b257-886f-474f-8442-39e1e07cf82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5842BA8A44CE54C80AFD741CA50D018" ma:contentTypeVersion="16" ma:contentTypeDescription="Crear nuevo documento." ma:contentTypeScope="" ma:versionID="a5ef3d190b7c76223c00623b50d473a6">
  <xsd:schema xmlns:xsd="http://www.w3.org/2001/XMLSchema" xmlns:xs="http://www.w3.org/2001/XMLSchema" xmlns:p="http://schemas.microsoft.com/office/2006/metadata/properties" xmlns:ns2="a98ddbde-9a52-4afc-9832-ca4150d5ed04" xmlns:ns3="18b5b257-886f-474f-8442-39e1e07cf820" targetNamespace="http://schemas.microsoft.com/office/2006/metadata/properties" ma:root="true" ma:fieldsID="988a36d09b6cde40210bb209d5ad0523" ns2:_="" ns3:_="">
    <xsd:import namespace="a98ddbde-9a52-4afc-9832-ca4150d5ed04"/>
    <xsd:import namespace="18b5b257-886f-474f-8442-39e1e07cf8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JulioVasall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8ddbde-9a52-4afc-9832-ca4150d5ed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JulioVasallo" ma:index="23" nillable="true" ma:displayName="Julio Vasallo" ma:description="SSA" ma:format="Dropdown" ma:list="UserInfo" ma:SharePointGroup="0" ma:internalName="JulioVasall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b5b257-886f-474f-8442-39e1e07cf82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7c2f89e7-89e8-4534-8bcd-0376a175f337}" ma:internalName="TaxCatchAll" ma:showField="CatchAllData" ma:web="18b5b257-886f-474f-8442-39e1e07cf82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4584EEFE-6609-4FF7-B50B-B8FFCE1D3DDD}"/>
</file>

<file path=customXml/itemProps2.xml><?xml version="1.0" encoding="utf-8"?>
<ds:datastoreItem xmlns:ds="http://schemas.openxmlformats.org/officeDocument/2006/customXml" ds:itemID="{E30EF2F5-5B10-47ED-8375-665488CAA61E}"/>
</file>

<file path=customXml/itemProps3.xml><?xml version="1.0" encoding="utf-8"?>
<ds:datastoreItem xmlns:ds="http://schemas.openxmlformats.org/officeDocument/2006/customXml" ds:itemID="{9480D1D6-BC63-44EE-B9BC-E50741207C63}"/>
</file>

<file path=customXml/itemProps4.xml><?xml version="1.0" encoding="utf-8"?>
<ds:datastoreItem xmlns:ds="http://schemas.openxmlformats.org/officeDocument/2006/customXml" ds:itemID="{A1F888AF-51CC-4C8E-8DFD-54B7D05AC7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Francisco Frésard</dc:creator>
  <cp:keywords/>
  <dc:description/>
  <cp:lastModifiedBy/>
  <cp:revision/>
  <dcterms:created xsi:type="dcterms:W3CDTF">2026-04-14T22:42:38Z</dcterms:created>
  <dcterms:modified xsi:type="dcterms:W3CDTF">2026-07-21T16:22:51Z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0x01010085842BA8A44CE54C80AFD741CA50D018</vt:lpwstr>
  </property>
</Properties>
</file>